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8 - ARQUIVOS MAYRLUCE\1. ENVIADOS PARA LICITAÇÃO\PRAÇA FERNANDO HENRIQUE ALVES DE OLIVEIRA\"/>
    </mc:Choice>
  </mc:AlternateContent>
  <xr:revisionPtr revIDLastSave="0" documentId="13_ncr:1_{F9B1C105-2DEB-4688-9CC7-B568412EA715}" xr6:coauthVersionLast="47" xr6:coauthVersionMax="47" xr10:uidLastSave="{00000000-0000-0000-0000-000000000000}"/>
  <bookViews>
    <workbookView xWindow="-120" yWindow="-120" windowWidth="20730" windowHeight="11040" xr2:uid="{44FDE816-6090-46A0-B137-E0F3BD3490A0}"/>
  </bookViews>
  <sheets>
    <sheet name="MEMORIA DE CÁLCULO PRAÇA" sheetId="1" r:id="rId1"/>
  </sheets>
  <definedNames>
    <definedName name="_xlnm._FilterDatabase" localSheetId="0" hidden="1">'MEMORIA DE CÁLCULO PRAÇA'!#REF!</definedName>
    <definedName name="_xlnm.Print_Area" localSheetId="0">'MEMORIA DE CÁLCULO PRAÇA'!$B$1:$F$130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20" i="1"/>
  <c r="F21" i="1" s="1"/>
  <c r="F22" i="1" s="1"/>
  <c r="F121" i="1"/>
  <c r="F18" i="1"/>
  <c r="F30" i="1"/>
  <c r="F78" i="1" l="1"/>
  <c r="F33" i="1"/>
  <c r="F27" i="1"/>
  <c r="F31" i="1"/>
  <c r="F29" i="1"/>
  <c r="F8" i="1"/>
  <c r="F122" i="1"/>
  <c r="F114" i="1"/>
  <c r="F113" i="1"/>
  <c r="F112" i="1"/>
  <c r="F72" i="1"/>
  <c r="F34" i="1"/>
  <c r="F32" i="1"/>
</calcChain>
</file>

<file path=xl/sharedStrings.xml><?xml version="1.0" encoding="utf-8"?>
<sst xmlns="http://schemas.openxmlformats.org/spreadsheetml/2006/main" count="408" uniqueCount="244">
  <si>
    <t>SERVIÇO</t>
  </si>
  <si>
    <t>OBS SOBRE O SERVIÇO</t>
  </si>
  <si>
    <t>UNID.</t>
  </si>
  <si>
    <t>QUANTIDADE</t>
  </si>
  <si>
    <t>ITEM</t>
  </si>
  <si>
    <t>ESTADO DE SERGIPE</t>
  </si>
  <si>
    <t>PREFEITURA MUNICÍPAL DE TOBIAS BARRETO</t>
  </si>
  <si>
    <t>SECRETARIA MUNICIPAL DE PLANEJAMENTO E GESTÃO ORÇAMENTÁRIA</t>
  </si>
  <si>
    <t>Escavação manual de vala ou cava em material de 1ª categoria, profundidade até 1,50m</t>
  </si>
  <si>
    <t>PAISAGISMO</t>
  </si>
  <si>
    <t>Rampa padrão para acesso de deficientes a passeio público, em concreto simples Fck=25MPa, desempolada, com pintura indicativa em novacor, 02 demãos</t>
  </si>
  <si>
    <t>Placa de obra em chapa aço galvanizado, instalada - Rev 02_01/2022</t>
  </si>
  <si>
    <t>PAVIMENTAÇÃO</t>
  </si>
  <si>
    <t>Demolição de meio-fio granítico ou pre-moldado</t>
  </si>
  <si>
    <t>SERVIÇOS FINAIS</t>
  </si>
  <si>
    <t>Pintura de meio fio (caiação)</t>
  </si>
  <si>
    <t>Planta - Flamboyant (delonix regia), fornecimento e plantio</t>
  </si>
  <si>
    <t>Placa de inauguração de obra em alumínio 0,50 x 0,70 m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</si>
  <si>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</si>
  <si>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</si>
  <si>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</si>
  <si>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</si>
  <si>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</si>
  <si>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</si>
  <si>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</si>
  <si>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</si>
  <si>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</si>
  <si>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3.4</t>
  </si>
  <si>
    <t>6.1</t>
  </si>
  <si>
    <t>6.2</t>
  </si>
  <si>
    <t>6.3</t>
  </si>
  <si>
    <t>M2</t>
  </si>
  <si>
    <t>Eletroduto de pvc rígido roscável, diâm = 32mm (1")</t>
  </si>
  <si>
    <t>SERVIÇOS PRELIMINARES E INICIAIS</t>
  </si>
  <si>
    <t>Carimbo/Assinatura do Responsável Técnico</t>
  </si>
  <si>
    <t>un</t>
  </si>
  <si>
    <t>Demolição de piso de concreto simples, de forma mecanizada com martelete, sem reaproveitamento. af_09/2023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</si>
  <si>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</si>
  <si>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>Execução de pavimento em piso intertravado, com bloco retangular cor natural de 20 x 10 cm, espessura 6 cm. af_10/2022</t>
  </si>
  <si>
    <t>m</t>
  </si>
  <si>
    <t>kg</t>
  </si>
  <si>
    <t>INSTALAÇÕES ELÉTRICAS GERAIS</t>
  </si>
  <si>
    <t>Cabo de cobre nú 16 mm2 - fornecimento e assentamento (7,04m/kg)</t>
  </si>
  <si>
    <t>Conector cabo-haste em bronze natural para 2 cabos cobre de 16mm² a 70mm² com grampo "U" e porcas de aço galv.Ref:TEL-583 ou similar - fornecimento e instalação</t>
  </si>
  <si>
    <t>Haste cobreada copperweld p/aterramento d=  5/8" x 2,40m</t>
  </si>
  <si>
    <t>Fornecimento de sapatilha p/ cabo de aço até 9,5mm</t>
  </si>
  <si>
    <t>Eletroduto de pvc rígido roscável, diâm = 25mm (3/4")</t>
  </si>
  <si>
    <t>Luva para eletroduto de pvc rígido roscável, diâm = 25mm (3/4")</t>
  </si>
  <si>
    <t>Luva para eletroduto de pvc rígido roscável, diâm = 32mm (1")</t>
  </si>
  <si>
    <t>Poste circular de concreto 12/200 - Fornecimento</t>
  </si>
  <si>
    <t>Un</t>
  </si>
  <si>
    <t>Fornecimento e instalação de grama sintética 42mm, alta durabilidade, cor verde, proteção raios UV e luz solar, incluso cola, type, areia tratada, borracha e mão de obra especializada</t>
  </si>
  <si>
    <t>Planta - Sibipiruna (caesalpinia peltophoroides), fornecimento e plantio</t>
  </si>
  <si>
    <t>Equipamento de ginástica - alongador - galvanizado - Rev 01</t>
  </si>
  <si>
    <t>Equipamento de ginástica - leg press duplo - galvanizado - Rev 01</t>
  </si>
  <si>
    <t>Equipamento de ginástica - simulador de caminhada duplo - galvanizado - Rev 01</t>
  </si>
  <si>
    <t>Equipamento de ginástica - cavalgada simples - galvanizado - Rev 01</t>
  </si>
  <si>
    <t>Equipamento de ginástica - roda de ombro - galvanizado - Rev 01</t>
  </si>
  <si>
    <t>Equipamento de ginástica - elíptico - galvanizado - Rev 01</t>
  </si>
  <si>
    <t>Banco circular de concreto em alv. de tijolos, sem encosto, assento em concreto armado com réguas de madeira de cantos abaulados, incl. pintura do banco e aplicação de duas demãos de verniz Sparlack no assento, conforme projeto.</t>
  </si>
  <si>
    <t>Brinquedo - Caverna do Dragão, modelo M217, da Lúdico Brinquedos Inteligentes ou similar</t>
  </si>
  <si>
    <t>Viga de madeira roliça, eucalipto ou equivalente da região, diâmetro de 16 a 20 cm. af_03/2024</t>
  </si>
  <si>
    <t>Viga de madeira roliça, eucalipto ou equivalente da região, diâmetro de 12 a 15 cm. af_03/2024</t>
  </si>
  <si>
    <t>Pintura de proteção sobre madeira com aplicação de 02 demãos de verniz SPARLACK CETOL Ipiranga ou similar - R1</t>
  </si>
  <si>
    <t>Pintura de demarcação de vaga com tinta epóxi, e = 10 cm, aplicação manual. af_05/2021</t>
  </si>
  <si>
    <t>Pintura de símbolos e textos com tinta acrílica, demarcação com fita adesiva e aplicação com rolo. af_05/2021</t>
  </si>
  <si>
    <t>Limpeza de praças (varrição e remoção de entulhos)</t>
  </si>
  <si>
    <t>EXTRAÍDO DO PROJETO ELÉTRICO</t>
  </si>
  <si>
    <r>
      <rPr>
        <b/>
        <sz val="12"/>
        <color theme="1"/>
        <rFont val="Arial"/>
        <family val="2"/>
      </rPr>
      <t>01 UNIDADE</t>
    </r>
    <r>
      <rPr>
        <sz val="12"/>
        <color theme="1"/>
        <rFont val="Arial"/>
        <family val="2"/>
      </rPr>
      <t xml:space="preserve"> (ver memorial descritivo para referência)</t>
    </r>
  </si>
  <si>
    <t>Eng° Civil Matheus Santos Goes</t>
  </si>
  <si>
    <t>CREA SE 272084357-1</t>
  </si>
  <si>
    <t>_______________________________________________________________</t>
  </si>
  <si>
    <t>MEMORIAL DE CÁLCULO - REURBANIZAÇÃO DA PRAÇA FERNANDO HENRIQUE ALVES DE OLIVEIRA - TOBIAS BARRETO/SE</t>
  </si>
  <si>
    <t>Pavimentação em concreto usinado, bomb., lançado e adensado, não armado, fck=25mpa, estampado, colorido, tipo tech - stone ou similar, e = 6cm, regulariz. compac. subleito, lona plástica, incl. juntas serrada 5x10 a 40mm</t>
  </si>
  <si>
    <t>Execução de pavimento em piso intertravado, com bloco retangular colorido de 20 x 10 cm, espessura 6 cm. af_10/2022</t>
  </si>
  <si>
    <r>
      <t>ÁREA DE PISO INTERTRAVADO DA PRAÇA NA COR AMARELO (e=6cm) = (185,12 + (11,73 X 2) + 245,12) =</t>
    </r>
    <r>
      <rPr>
        <b/>
        <sz val="12"/>
        <color theme="1"/>
        <rFont val="Arial"/>
        <family val="2"/>
      </rPr>
      <t xml:space="preserve"> 453,70 m²</t>
    </r>
    <r>
      <rPr>
        <sz val="12"/>
        <color theme="1"/>
        <rFont val="Arial"/>
        <family val="2"/>
      </rPr>
      <t xml:space="preserve"> - EXTRAÍDO DO PROJETO</t>
    </r>
  </si>
  <si>
    <t>2.4</t>
  </si>
  <si>
    <t>2.5</t>
  </si>
  <si>
    <t>2.6</t>
  </si>
  <si>
    <t>MOBILIÁRIOS URBANOS</t>
  </si>
  <si>
    <t>Lixeira em fibra de vidro, com capacidade 50l, com suporte (poste), FIOBERGLASS, REF. CLPD1085 ou similar</t>
  </si>
  <si>
    <t>Mesa de concreto polido fck=21 Mpa, com tabuleiro em pastilha cerâmica, base de tubo de concreto ø=0,30m e bancos em tubo de concreto ø=0,40m</t>
  </si>
  <si>
    <t>Banco de concreto pre-moldado com encosto e pintura (padrão emurb)</t>
  </si>
  <si>
    <t>EQUIPAMENTOS DE GINÁSTICA</t>
  </si>
  <si>
    <t>4.1</t>
  </si>
  <si>
    <t>4.2</t>
  </si>
  <si>
    <t>4.3</t>
  </si>
  <si>
    <t>4.4</t>
  </si>
  <si>
    <t>PARQUE INFANTIL</t>
  </si>
  <si>
    <t>5.1</t>
  </si>
  <si>
    <t>5.2</t>
  </si>
  <si>
    <t>5.3</t>
  </si>
  <si>
    <r>
      <t xml:space="preserve">CANTEIROS DA PRAÇA COM GRAMA NATURAL = 231,34 + 102,33 + 78,50 + 47,66 + 123,72 + 90,08 = </t>
    </r>
    <r>
      <rPr>
        <b/>
        <sz val="12"/>
        <color theme="1"/>
        <rFont val="Arial"/>
        <family val="2"/>
      </rPr>
      <t>673,63 m²</t>
    </r>
    <r>
      <rPr>
        <sz val="12"/>
        <color theme="1"/>
        <rFont val="Arial"/>
        <family val="2"/>
      </rPr>
      <t xml:space="preserve"> - EXTRAÍDO DO PROJETO</t>
    </r>
  </si>
  <si>
    <r>
      <t>ÁREA DE GRAMA SINTÉTICA =</t>
    </r>
    <r>
      <rPr>
        <b/>
        <sz val="12"/>
        <color theme="1"/>
        <rFont val="Arial"/>
        <family val="2"/>
      </rPr>
      <t xml:space="preserve"> 268,72 m²</t>
    </r>
    <r>
      <rPr>
        <sz val="12"/>
        <color theme="1"/>
        <rFont val="Arial"/>
        <family val="2"/>
      </rPr>
      <t xml:space="preserve"> - EXTRAÍDO DO PROJETO</t>
    </r>
  </si>
  <si>
    <t>Planta - Plantio de palmeira com altura de muda menor ou igual a 2,00 m . af_07/2024</t>
  </si>
  <si>
    <t>Planta - Neem (azadirachta indica), fornecimento e plantio</t>
  </si>
  <si>
    <t>Muda de arbusto, pingo de ouro/ violeteira, h = *10 a 20* cm</t>
  </si>
  <si>
    <t>PERGOLADO</t>
  </si>
  <si>
    <t>Pilar de madeira roliça, eucalipto ou equivalente da região, fixado com vergalhão, diâmetro de 21 a 29 cm, apoio articulado, comprimento de 6 m. af_03/2024</t>
  </si>
  <si>
    <r>
      <t xml:space="preserve">PILAR ROLIÇO DE EUCALIPTO (e= 21 a 29cm) - (4,22 X 8) = </t>
    </r>
    <r>
      <rPr>
        <b/>
        <sz val="12"/>
        <color theme="1"/>
        <rFont val="Arial"/>
        <family val="2"/>
      </rPr>
      <t>33,76m</t>
    </r>
    <r>
      <rPr>
        <sz val="12"/>
        <color theme="1"/>
        <rFont val="Arial"/>
        <family val="2"/>
      </rPr>
      <t xml:space="preserve">  - EXTRAÍDO DO PROJETO</t>
    </r>
  </si>
  <si>
    <r>
      <t xml:space="preserve">VIGA DE MADEIRA ROLIÇA DE EUCALIPTO (e= 16 a 20 cm) - (4 X 4) = </t>
    </r>
    <r>
      <rPr>
        <b/>
        <sz val="12"/>
        <color theme="1"/>
        <rFont val="Arial"/>
        <family val="2"/>
      </rPr>
      <t>16m</t>
    </r>
    <r>
      <rPr>
        <sz val="12"/>
        <color theme="1"/>
        <rFont val="Arial"/>
        <family val="2"/>
      </rPr>
      <t xml:space="preserve"> - EXTRAÍDO DO PROJETO</t>
    </r>
  </si>
  <si>
    <r>
      <t xml:space="preserve">VIGA DE MADEIRA ROLIÇA DE EUCALIPTO (e= 12 a 15 cm) - (14 X 6) = </t>
    </r>
    <r>
      <rPr>
        <b/>
        <sz val="12"/>
        <color theme="1"/>
        <rFont val="Arial"/>
        <family val="2"/>
      </rPr>
      <t>84m</t>
    </r>
    <r>
      <rPr>
        <sz val="12"/>
        <color theme="1"/>
        <rFont val="Arial"/>
        <family val="2"/>
      </rPr>
      <t xml:space="preserve"> - EXTRAÍDO DO PROJETO</t>
    </r>
  </si>
  <si>
    <r>
      <t xml:space="preserve">PINTURA DE PROTEÇÃO SOBRE MADEIRA - </t>
    </r>
    <r>
      <rPr>
        <b/>
        <sz val="12"/>
        <color theme="1"/>
        <rFont val="Arial"/>
        <family val="2"/>
      </rPr>
      <t xml:space="preserve">56,75m² </t>
    </r>
    <r>
      <rPr>
        <sz val="12"/>
        <color theme="1"/>
        <rFont val="Arial"/>
        <family val="2"/>
      </rPr>
      <t>- EXTRAÍDO DO PROJETO</t>
    </r>
  </si>
  <si>
    <t>m²</t>
  </si>
  <si>
    <t>8.1</t>
  </si>
  <si>
    <t>8.2</t>
  </si>
  <si>
    <t>8.3</t>
  </si>
  <si>
    <t>8.4</t>
  </si>
  <si>
    <r>
      <t xml:space="preserve">PINTURA INDICATIVA ESTACIONAMENTO = VAGA IDOSO (1,37 m² X 4UND) + FAIXA PCD (6,00 m² X 4UND) + SIMBOLOGIA PCD (1,57 m² X 4UND) = </t>
    </r>
    <r>
      <rPr>
        <b/>
        <sz val="12"/>
        <color theme="1"/>
        <rFont val="Arial"/>
        <family val="2"/>
      </rPr>
      <t>35,76 m²</t>
    </r>
    <r>
      <rPr>
        <sz val="12"/>
        <color theme="1"/>
        <rFont val="Arial"/>
        <family val="2"/>
      </rPr>
      <t xml:space="preserve"> - EXTRAÍDO DO PROJETO</t>
    </r>
  </si>
  <si>
    <t xml:space="preserve">INSTALAÇÕES ELÉTRICAS GERAIS </t>
  </si>
  <si>
    <t>9.1</t>
  </si>
  <si>
    <t>9.2</t>
  </si>
  <si>
    <t>9.3</t>
  </si>
  <si>
    <t>Suporte de fixação em aço galvanizado a fogo, para luminária pública de 04 pétalas, encaixe em poste com topo de Ø de 48mm/60,3mm, encaixe da luminária de Ø de 48mm/60,3mm.</t>
  </si>
  <si>
    <t>Assentamento de poste de concreto com comprimento nominal de 12 m, carga nominal menor ou igual a 1000 dan, engastamento simples com 1,8 m de solo (não inclui fornecimento). af_04/2025</t>
  </si>
  <si>
    <r>
      <t xml:space="preserve">Placa padrão governo federal - (1,60 x 3,20) + (0,90 X 1,20) = </t>
    </r>
    <r>
      <rPr>
        <b/>
        <sz val="12"/>
        <color theme="1"/>
        <rFont val="Arial"/>
        <family val="2"/>
      </rPr>
      <t>6,20 m²</t>
    </r>
  </si>
  <si>
    <t>m³</t>
  </si>
  <si>
    <t>Escavação com retro-escavadeira de pneus, de valas, em material de 1ª categoria até 1,50m de profundidade</t>
  </si>
  <si>
    <t>Remoção de piso de bloco intertravado ou de pedra portuguesa, de forma manual, com reaproveitamento. af_09/2023</t>
  </si>
  <si>
    <t>Carga mecânica de material de 1ª categoria</t>
  </si>
  <si>
    <t>Transporte com caminhão basculante de 6 m³, em via urbana pavimentada, dmt até 30 km (unidade: txkm). af_07/2020</t>
  </si>
  <si>
    <t>m³ x Km</t>
  </si>
  <si>
    <t>Limpeza manual de terreno com vegetação rasteira, incluindo roçagem e queima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</si>
  <si>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</si>
  <si>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r>
      <t xml:space="preserve">MEIO FIO NOVO EM TODO ARREDOR DA PRAÇA = 45,00 + 13,82 + 41,72 + 13,73 + 44,50 + 14,41 + 44,87 + 13,65 = </t>
    </r>
    <r>
      <rPr>
        <b/>
        <sz val="12"/>
        <color theme="1"/>
        <rFont val="Arial"/>
        <family val="2"/>
      </rPr>
      <t xml:space="preserve">231,70m - </t>
    </r>
    <r>
      <rPr>
        <sz val="12"/>
        <color theme="1"/>
        <rFont val="Arial"/>
        <family val="2"/>
      </rPr>
      <t>EXTRAÍDO DO PROJETO</t>
    </r>
  </si>
  <si>
    <r>
      <t xml:space="preserve">MEIO FIO NOVO DE CONTENÇÃO DOS CANTEIRO DE PAISAGISMO EM TRECHO CURVO = </t>
    </r>
    <r>
      <rPr>
        <b/>
        <sz val="12"/>
        <color theme="1"/>
        <rFont val="Arial"/>
        <family val="2"/>
      </rPr>
      <t xml:space="preserve">471,42m - </t>
    </r>
    <r>
      <rPr>
        <sz val="12"/>
        <color theme="1"/>
        <rFont val="Arial"/>
        <family val="2"/>
      </rPr>
      <t>EXTRAÍDO DO PROJETO</t>
    </r>
  </si>
  <si>
    <t>M²</t>
  </si>
  <si>
    <r>
      <t xml:space="preserve">ÁREA DE PISO INTERTRAVADO DA PRAÇA NA COR NATURAL (e=6cm) = (421,93 + 492,12 + 50,77 = </t>
    </r>
    <r>
      <rPr>
        <b/>
        <sz val="12"/>
        <color theme="1"/>
        <rFont val="Arial"/>
        <family val="2"/>
      </rPr>
      <t xml:space="preserve">964,82 m² </t>
    </r>
    <r>
      <rPr>
        <sz val="12"/>
        <color theme="1"/>
        <rFont val="Arial"/>
        <family val="2"/>
      </rPr>
      <t>- EXTRAÍDO DO PROJETO</t>
    </r>
  </si>
  <si>
    <r>
      <t xml:space="preserve">LIXEIRA - </t>
    </r>
    <r>
      <rPr>
        <b/>
        <sz val="12"/>
        <color theme="1"/>
        <rFont val="Arial"/>
        <family val="2"/>
      </rPr>
      <t>10 UND</t>
    </r>
    <r>
      <rPr>
        <sz val="12"/>
        <color theme="1"/>
        <rFont val="Arial"/>
        <family val="2"/>
      </rPr>
      <t xml:space="preserve"> - EXTRAÍDO DO PROJETO</t>
    </r>
  </si>
  <si>
    <r>
      <t xml:space="preserve">BANCOS CIRCULARES DE CONCRETO, SEM ENCOSTO, COM ACABAMENTO EM MADEIRA - </t>
    </r>
    <r>
      <rPr>
        <b/>
        <sz val="12"/>
        <color theme="1"/>
        <rFont val="Arial"/>
        <family val="2"/>
      </rPr>
      <t>2 UND</t>
    </r>
    <r>
      <rPr>
        <sz val="12"/>
        <color theme="1"/>
        <rFont val="Arial"/>
        <family val="2"/>
      </rPr>
      <t xml:space="preserve"> - EXTRAÍDO DO PROJETO</t>
    </r>
  </si>
  <si>
    <r>
      <t>MESAS DE CONCRETO COM TABULEIRO -</t>
    </r>
    <r>
      <rPr>
        <b/>
        <sz val="12"/>
        <color theme="1"/>
        <rFont val="Arial"/>
        <family val="2"/>
      </rPr>
      <t xml:space="preserve"> 2 UND</t>
    </r>
    <r>
      <rPr>
        <sz val="12"/>
        <color theme="1"/>
        <rFont val="Arial"/>
        <family val="2"/>
      </rPr>
      <t xml:space="preserve"> - EXTRAÍDO DO PROJETO</t>
    </r>
  </si>
  <si>
    <r>
      <rPr>
        <b/>
        <sz val="12"/>
        <color theme="1"/>
        <rFont val="Arial"/>
        <family val="2"/>
      </rPr>
      <t>2 UND</t>
    </r>
    <r>
      <rPr>
        <sz val="12"/>
        <color theme="1"/>
        <rFont val="Arial"/>
        <family val="2"/>
      </rPr>
      <t xml:space="preserve"> - EXTRAÍDO DO PROJETO</t>
    </r>
  </si>
  <si>
    <r>
      <rPr>
        <b/>
        <sz val="12"/>
        <color theme="1"/>
        <rFont val="Arial"/>
        <family val="2"/>
      </rPr>
      <t>1 UND</t>
    </r>
    <r>
      <rPr>
        <sz val="12"/>
        <color theme="1"/>
        <rFont val="Arial"/>
        <family val="2"/>
      </rPr>
      <t xml:space="preserve"> - EXTRAÍDO DO PROJETO</t>
    </r>
  </si>
  <si>
    <r>
      <rPr>
        <b/>
        <sz val="12"/>
        <color theme="1"/>
        <rFont val="Arial"/>
        <family val="2"/>
      </rPr>
      <t>6 UND</t>
    </r>
    <r>
      <rPr>
        <sz val="12"/>
        <color theme="1"/>
        <rFont val="Arial"/>
        <family val="2"/>
      </rPr>
      <t xml:space="preserve"> - EXTRAÍDO DO PROJETO</t>
    </r>
  </si>
  <si>
    <r>
      <rPr>
        <b/>
        <sz val="12"/>
        <color theme="1"/>
        <rFont val="Arial"/>
        <family val="2"/>
      </rPr>
      <t>7 UND</t>
    </r>
    <r>
      <rPr>
        <sz val="12"/>
        <color theme="1"/>
        <rFont val="Arial"/>
        <family val="2"/>
      </rPr>
      <t xml:space="preserve"> - EXTRAÍDO DO PROJETO</t>
    </r>
  </si>
  <si>
    <r>
      <rPr>
        <b/>
        <sz val="12"/>
        <color theme="1"/>
        <rFont val="Arial"/>
        <family val="2"/>
      </rPr>
      <t xml:space="preserve">24 UND </t>
    </r>
    <r>
      <rPr>
        <sz val="12"/>
        <color theme="1"/>
        <rFont val="Arial"/>
        <family val="2"/>
      </rPr>
      <t>- EXTRAÍDO DO PROJETO</t>
    </r>
  </si>
  <si>
    <r>
      <t xml:space="preserve">PINTURA DO MEIO-FIO = </t>
    </r>
    <r>
      <rPr>
        <b/>
        <sz val="12"/>
        <color theme="1"/>
        <rFont val="Arial"/>
        <family val="2"/>
      </rPr>
      <t>703,12 m</t>
    </r>
    <r>
      <rPr>
        <sz val="12"/>
        <color theme="1"/>
        <rFont val="Arial"/>
        <family val="2"/>
      </rPr>
      <t xml:space="preserve"> - EXTRAÍDO DO PROJETO</t>
    </r>
  </si>
  <si>
    <t>9.4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</si>
  <si>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</si>
  <si>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</si>
  <si>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</si>
  <si>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</si>
  <si>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</si>
  <si>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</si>
  <si>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</si>
  <si>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</si>
  <si>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</si>
  <si>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r>
      <t xml:space="preserve">ÁREA DE ESCAVAÇÃO PARA PASSAGEM DE ELETRODUTOS = (0,20m X 0,20m X 417,04m) = </t>
    </r>
    <r>
      <rPr>
        <b/>
        <sz val="12"/>
        <color theme="1"/>
        <rFont val="Arial"/>
        <family val="2"/>
      </rPr>
      <t>16,68 m³</t>
    </r>
    <r>
      <rPr>
        <sz val="12"/>
        <color theme="1"/>
        <rFont val="Arial"/>
        <family val="2"/>
      </rPr>
      <t xml:space="preserve"> - EXTRAÍDO DO PROJETO</t>
    </r>
  </si>
  <si>
    <t>Reaterro manual de valas com espalhamento s/ compactação</t>
  </si>
  <si>
    <r>
      <t xml:space="preserve">ÁREA DE REATERRO = ÁREA DE ESCAVAÇÃO = </t>
    </r>
    <r>
      <rPr>
        <b/>
        <sz val="12"/>
        <color theme="1"/>
        <rFont val="Arial"/>
        <family val="2"/>
      </rPr>
      <t>16,68 m³</t>
    </r>
    <r>
      <rPr>
        <sz val="12"/>
        <color theme="1"/>
        <rFont val="Arial"/>
        <family val="2"/>
      </rPr>
      <t xml:space="preserve"> - EXTRAÍDO DO PROJETO</t>
    </r>
  </si>
  <si>
    <t>Caixa de passagem em alvenaria de tijolos maciços esp. = 0,12m,  dim. int. =  0,30 x 0,30 x 0,40m</t>
  </si>
  <si>
    <t>Poste auxiliar p/entrada energia, em ferro galvanizado d=3" e h=7,0m, com 04 isoladores</t>
  </si>
  <si>
    <t>Fornecimento de armação secundária 1 estribo</t>
  </si>
  <si>
    <t>Fornecimento de isolador roldana de porcelana</t>
  </si>
  <si>
    <t>Fornecimento de alça preformada para cabo multiplex 50 mm2</t>
  </si>
  <si>
    <t>Fornecimento de parafuso cabeça abaulada 16 x 70mm</t>
  </si>
  <si>
    <t>Fornecimento de parafuso cabeça quadrada 16 x 200mm</t>
  </si>
  <si>
    <t>Cabo de cobre flexível isolado, seção  6mm², 450/ 750v / 70°c</t>
  </si>
  <si>
    <t>Quadro de medição trifásica (acima de 10 kva) com caixa em noril</t>
  </si>
  <si>
    <t>Quadro de distribuição de embutir, em resina termoplástica, para até 16 disjuntores, com barramento, padrão DIN, exclusive disjuntores</t>
  </si>
  <si>
    <t>Dispositivo DR tetrapolar 100 A, tipo AC, 30MA</t>
  </si>
  <si>
    <t>Dispositivo de proteção contra surto de tensão DPS 20kA - 175v</t>
  </si>
  <si>
    <t>Disjuntor bipolar tipo din, corrente nominal de 20a - fornecimento e instalação. af_07/2025</t>
  </si>
  <si>
    <t>Locação de praças com piquetes de madeira</t>
  </si>
  <si>
    <t>Sinalização Diurna com Tela tapume em pvc - 10 usos</t>
  </si>
  <si>
    <t>M</t>
  </si>
  <si>
    <t>Remoção de poste de ferro galvanizado simples (6.00 a 10.00 m) sem reaproveitamento</t>
  </si>
  <si>
    <t>1.4</t>
  </si>
  <si>
    <t>1.5</t>
  </si>
  <si>
    <t>DEMOLIÇÃO</t>
  </si>
  <si>
    <r>
      <t xml:space="preserve">REMOÇÃO DO MEIO-FIO EXISTENTE = </t>
    </r>
    <r>
      <rPr>
        <b/>
        <sz val="12"/>
        <color theme="1"/>
        <rFont val="Arial"/>
        <family val="2"/>
      </rPr>
      <t>677,43m</t>
    </r>
    <r>
      <rPr>
        <sz val="12"/>
        <color theme="1"/>
        <rFont val="Arial"/>
        <family val="2"/>
      </rPr>
      <t xml:space="preserve"> - EXTRAÍDO DO PROJETO</t>
    </r>
  </si>
  <si>
    <t>Piso em concreto simples desempolado, fck = 21 MPa, e = 7 cm, com forma em quadros 2,0x2,0m, para juntas de concretagem - tres usos</t>
  </si>
  <si>
    <t>Lona plástica preta</t>
  </si>
  <si>
    <t>3.5</t>
  </si>
  <si>
    <t>3.6</t>
  </si>
  <si>
    <t>3.7</t>
  </si>
  <si>
    <t>3.8</t>
  </si>
  <si>
    <r>
      <t xml:space="preserve">Rampa padrão para acesso de deficientes = </t>
    </r>
    <r>
      <rPr>
        <b/>
        <sz val="12"/>
        <color theme="1"/>
        <rFont val="Arial"/>
        <family val="2"/>
      </rPr>
      <t>4,00 UND</t>
    </r>
    <r>
      <rPr>
        <sz val="12"/>
        <color theme="1"/>
        <rFont val="Arial"/>
        <family val="2"/>
      </rPr>
      <t xml:space="preserve"> - EXTRAÍDO DO PROJETO</t>
    </r>
  </si>
  <si>
    <r>
      <t xml:space="preserve">ÁREA DA PISTA DE CAMINHADA = </t>
    </r>
    <r>
      <rPr>
        <b/>
        <sz val="12"/>
        <rFont val="Arial"/>
        <family val="2"/>
      </rPr>
      <t>537,68 m²</t>
    </r>
    <r>
      <rPr>
        <sz val="12"/>
        <rFont val="Arial"/>
        <family val="2"/>
      </rPr>
      <t xml:space="preserve"> - EXTRAÍDO DO PROJETO</t>
    </r>
  </si>
  <si>
    <r>
      <t xml:space="preserve">ÁREA DA GRAMA SINTÉTICA = </t>
    </r>
    <r>
      <rPr>
        <b/>
        <sz val="12"/>
        <rFont val="Arial"/>
        <family val="2"/>
      </rPr>
      <t>268,72 m²</t>
    </r>
    <r>
      <rPr>
        <sz val="12"/>
        <rFont val="Arial"/>
        <family val="2"/>
      </rPr>
      <t xml:space="preserve"> - EXTRAÍDO DO PROJETO</t>
    </r>
  </si>
  <si>
    <t>m2</t>
  </si>
  <si>
    <t>5.4</t>
  </si>
  <si>
    <t>5.5</t>
  </si>
  <si>
    <t>5.6</t>
  </si>
  <si>
    <t>Planta - Ipê roxo (Tabebuia impetiginosa), porte da muda = 3,00m, fornecimento e plantio</t>
  </si>
  <si>
    <t>Planta - Ipê amarelo (tabebuia chrysotricha), porte da muda = 3,00m, fornecimento e plantio</t>
  </si>
  <si>
    <t>Plantio de grama esmeralda ou são carlos ou curitibana, em placas. af_07/2024</t>
  </si>
  <si>
    <t>Luminária de led para iluminação pública, de 181 w até 239 w - fornecimento e instalação. af_02/2025_ps</t>
  </si>
  <si>
    <t>Poste decorativo com 01 pétala, em aço galvanizado com difusor em vidro transparente temperado, ref. PT-301/2, da Aladin ou similar, com 3,00m, inclusive lâmpada de led 10w</t>
  </si>
  <si>
    <t>Projeto Elétrico - Iluminação de área externa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</si>
  <si>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</si>
  <si>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</si>
  <si>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</si>
  <si>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</si>
  <si>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</si>
  <si>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</si>
  <si>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</si>
  <si>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</si>
  <si>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</si>
  <si>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</si>
  <si>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</si>
  <si>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</si>
  <si>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</si>
  <si>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</si>
  <si>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</si>
  <si>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</si>
  <si>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</si>
  <si>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</si>
  <si>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</si>
  <si>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</si>
  <si>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</si>
  <si>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</si>
  <si>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</si>
  <si>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</si>
  <si>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</si>
  <si>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</si>
  <si>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10.1</t>
  </si>
  <si>
    <t>10.2</t>
  </si>
  <si>
    <t>10.3</t>
  </si>
  <si>
    <t>10.4</t>
  </si>
  <si>
    <t>10.5</t>
  </si>
  <si>
    <r>
      <t xml:space="preserve">REMOÇÃO DO PISO DE INTERTRAVADO E PEDRA SÃO DOMINGOS EXISTENTES = </t>
    </r>
    <r>
      <rPr>
        <b/>
        <sz val="12"/>
        <color theme="1"/>
        <rFont val="Arial"/>
        <family val="2"/>
      </rPr>
      <t>817,43m²</t>
    </r>
    <r>
      <rPr>
        <sz val="12"/>
        <color theme="1"/>
        <rFont val="Arial"/>
        <family val="2"/>
      </rPr>
      <t xml:space="preserve"> - EXTRAÍDO DO PROJETO</t>
    </r>
  </si>
  <si>
    <r>
      <t xml:space="preserve">REMOÇÃO DO PISO DE CONCRETO EXISTENTE = (10 x 12 X 0,06) = </t>
    </r>
    <r>
      <rPr>
        <b/>
        <sz val="12"/>
        <color theme="1"/>
        <rFont val="Arial"/>
        <family val="2"/>
      </rPr>
      <t>7,20m³</t>
    </r>
    <r>
      <rPr>
        <sz val="12"/>
        <color theme="1"/>
        <rFont val="Arial"/>
        <family val="2"/>
      </rPr>
      <t xml:space="preserve"> - EXTRAÍDO DO PROJETO</t>
    </r>
  </si>
  <si>
    <r>
      <t xml:space="preserve">ÁREA TOTAL DA PRAÇA = </t>
    </r>
    <r>
      <rPr>
        <b/>
        <sz val="12"/>
        <color theme="1"/>
        <rFont val="Arial"/>
        <family val="2"/>
      </rPr>
      <t>2.932,06 m²</t>
    </r>
    <r>
      <rPr>
        <sz val="12"/>
        <color theme="1"/>
        <rFont val="Arial"/>
        <family val="2"/>
      </rPr>
      <t xml:space="preserve"> - EXTRAÍDO DO PROJETO</t>
    </r>
  </si>
  <si>
    <r>
      <t xml:space="preserve">LIMPEZA DA PRAÇA = </t>
    </r>
    <r>
      <rPr>
        <b/>
        <sz val="12"/>
        <color theme="1"/>
        <rFont val="Arial"/>
        <family val="2"/>
      </rPr>
      <t>2.932,06 m²</t>
    </r>
    <r>
      <rPr>
        <sz val="12"/>
        <color theme="1"/>
        <rFont val="Arial"/>
        <family val="2"/>
      </rPr>
      <t xml:space="preserve"> - EXTRAÍDO DO PROJETO</t>
    </r>
  </si>
  <si>
    <r>
      <t xml:space="preserve">PINTURA VAGAS ESTACIONAMENTO = (FAIXAS COM 5,13m X 17UND) + (FAIXAS COM 5,00m X 17UND)  = </t>
    </r>
    <r>
      <rPr>
        <b/>
        <sz val="12"/>
        <color theme="1"/>
        <rFont val="Arial"/>
        <family val="2"/>
      </rPr>
      <t>172,21 m</t>
    </r>
    <r>
      <rPr>
        <sz val="12"/>
        <color theme="1"/>
        <rFont val="Arial"/>
        <family val="2"/>
      </rPr>
      <t xml:space="preserve"> - EXTRAÍDO DO PROJETO</t>
    </r>
  </si>
  <si>
    <r>
      <t xml:space="preserve">ÁREA DE DEMOLIÇÃO = (37,01 x 25%) = </t>
    </r>
    <r>
      <rPr>
        <b/>
        <sz val="12"/>
        <color theme="1"/>
        <rFont val="Arial"/>
        <family val="2"/>
      </rPr>
      <t>46,27m³</t>
    </r>
  </si>
  <si>
    <r>
      <t xml:space="preserve">TRANSPORTE = VOLUME X DISTÂNCIA MÉDIA =  46,26m³ x 5Km  = </t>
    </r>
    <r>
      <rPr>
        <b/>
        <sz val="12"/>
        <color theme="1"/>
        <rFont val="Arial"/>
        <family val="2"/>
      </rPr>
      <t>231,33 M³ x Km</t>
    </r>
  </si>
  <si>
    <r>
      <t xml:space="preserve">DEMOLIÇÃO DO PISO EM PEDRA SÃO DOMINGOS EXISTENTE = (740,25 X 0,05) = </t>
    </r>
    <r>
      <rPr>
        <b/>
        <sz val="12"/>
        <color theme="1"/>
        <rFont val="Arial"/>
        <family val="2"/>
      </rPr>
      <t>37,01m³</t>
    </r>
    <r>
      <rPr>
        <sz val="12"/>
        <color theme="1"/>
        <rFont val="Arial"/>
        <family val="2"/>
      </rPr>
      <t xml:space="preserve"> - EXTRAÍDO DO PROJETO</t>
    </r>
  </si>
  <si>
    <t>Barracão para Obras de Médio Porte Reaproveitamento 2 vezes</t>
  </si>
  <si>
    <r>
      <t>ÁREA DO PERIMETRO DA PRAÇA =</t>
    </r>
    <r>
      <rPr>
        <b/>
        <sz val="12"/>
        <color theme="1"/>
        <rFont val="Arial"/>
        <family val="2"/>
      </rPr>
      <t xml:space="preserve"> 246,21 m</t>
    </r>
    <r>
      <rPr>
        <sz val="12"/>
        <color theme="1"/>
        <rFont val="Arial"/>
        <family val="2"/>
      </rPr>
      <t xml:space="preserve"> - EXTRAÍDO DO PROJETO</t>
    </r>
  </si>
  <si>
    <r>
      <t xml:space="preserve">ÁREA ÚTIL = </t>
    </r>
    <r>
      <rPr>
        <b/>
        <sz val="12"/>
        <color theme="1"/>
        <rFont val="Arial"/>
        <family val="2"/>
      </rPr>
      <t>25,00 m²</t>
    </r>
    <r>
      <rPr>
        <sz val="12"/>
        <color theme="1"/>
        <rFont val="Arial"/>
        <family val="2"/>
      </rPr>
      <t xml:space="preserve"> </t>
    </r>
  </si>
  <si>
    <t>1.6</t>
  </si>
  <si>
    <t>Demolição de Barracão de Obra</t>
  </si>
  <si>
    <t xml:space="preserve">ÁREA ÚTIL = 25,00 m² </t>
  </si>
  <si>
    <t>10.6</t>
  </si>
  <si>
    <t>Balizador de embutir no solo em LED 5W bivolt 3000K</t>
  </si>
  <si>
    <r>
      <t xml:space="preserve">ÁREA CONSTRUÍDA DA PRAÇA = </t>
    </r>
    <r>
      <rPr>
        <b/>
        <sz val="12"/>
        <color theme="1"/>
        <rFont val="Arial"/>
        <family val="2"/>
      </rPr>
      <t>2.932,06 m²</t>
    </r>
  </si>
  <si>
    <r>
      <t xml:space="preserve">ÁREA DA LIMPEZA =  </t>
    </r>
    <r>
      <rPr>
        <b/>
        <sz val="12"/>
        <color theme="1"/>
        <rFont val="Arial"/>
        <family val="2"/>
      </rPr>
      <t>1.249,35m²</t>
    </r>
    <r>
      <rPr>
        <sz val="12"/>
        <color theme="1"/>
        <rFont val="Arial"/>
        <family val="2"/>
      </rPr>
      <t xml:space="preserve"> - EXTRAÍDO DO PROJETO</t>
    </r>
  </si>
  <si>
    <r>
      <t xml:space="preserve">BANCOS DE CONCRETO PRÉ-MOLDADO - </t>
    </r>
    <r>
      <rPr>
        <b/>
        <sz val="12"/>
        <color theme="1"/>
        <rFont val="Arial"/>
        <family val="2"/>
      </rPr>
      <t>8 UND</t>
    </r>
    <r>
      <rPr>
        <sz val="12"/>
        <color theme="1"/>
        <rFont val="Arial"/>
        <family val="2"/>
      </rPr>
      <t xml:space="preserve"> - EXTRAÍDO DO PROJETO</t>
    </r>
  </si>
  <si>
    <t>4.5</t>
  </si>
  <si>
    <t>Brinquedo - Gangorra Dupla, modelo M119, da Lúdico Brinquedos Inteligentes ou similar</t>
  </si>
  <si>
    <t>Remoção e reassentamento de banco de concreto pré-moldado.</t>
  </si>
  <si>
    <r>
      <t xml:space="preserve">REALOCAÇÃO DE BANCOS DE CONCRETO PRÉ-MOLDADO EXISTENTES - </t>
    </r>
    <r>
      <rPr>
        <b/>
        <sz val="12"/>
        <color theme="1"/>
        <rFont val="Arial"/>
        <family val="2"/>
      </rPr>
      <t>16 UND</t>
    </r>
    <r>
      <rPr>
        <sz val="12"/>
        <color theme="1"/>
        <rFont val="Arial"/>
        <family val="2"/>
      </rPr>
      <t xml:space="preserve"> - EXTRAÍDO DO PROJETO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</si>
</sst>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_ ;[Red]\-0.00\ "/>
    <numFmt numFmtId="165" formatCode="_(&quot;R$&quot;\ * #,##0.00_);_(&quot;R$&quot;\ * \(#,##0.00\);_(&quot;R$&quot;\ 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2" fontId="5" fillId="2" borderId="7" xfId="1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4" fillId="0" borderId="1" xfId="0" applyFont="1" applyBorder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5" borderId="0" xfId="0" applyFont="1" applyFill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4" fillId="5" borderId="1" xfId="1" applyNumberFormat="1" applyFont="1" applyFill="1" applyBorder="1" applyAlignment="1">
      <alignment horizontal="center" vertical="center" wrapText="1"/>
    </xf>
    <xf numFmtId="0" fontId="0" fillId="5" borderId="0" xfId="0" applyFill="1"/>
    <xf numFmtId="0" fontId="9" fillId="5" borderId="0" xfId="0" applyFont="1" applyFill="1"/>
    <xf numFmtId="0" fontId="9" fillId="5" borderId="1" xfId="2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2" fontId="9" fillId="5" borderId="1" xfId="1" applyNumberFormat="1" applyFont="1" applyFill="1" applyBorder="1" applyAlignment="1">
      <alignment horizontal="center" vertical="center" wrapText="1"/>
    </xf>
    <xf numFmtId="0" fontId="10" fillId="5" borderId="0" xfId="0" applyFont="1" applyFill="1"/>
    <xf numFmtId="2" fontId="9" fillId="0" borderId="1" xfId="1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0" xfId="0" applyFont="1"/>
    <xf numFmtId="0" fontId="5" fillId="3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5" fillId="2" borderId="15" xfId="2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5" fillId="2" borderId="1" xfId="2" applyFont="1" applyFill="1" applyBorder="1" applyAlignment="1">
      <alignment horizontal="left" vertical="center" wrapText="1"/>
    </xf>
    <xf numFmtId="0" fontId="5" fillId="2" borderId="7" xfId="2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</cellXfs>
  <cellStyles count="7">
    <cellStyle name="Moeda 2" xfId="5" xr:uid="{38836241-475D-493A-B156-E2F0D1D0EAFD}"/>
    <cellStyle name="Normal" xfId="0" builtinId="0"/>
    <cellStyle name="Normal 3" xfId="4" xr:uid="{20A6D519-D314-4CAB-B273-4DB80AD5869B}"/>
    <cellStyle name="Normal 5" xfId="2" xr:uid="{DB943D22-EB74-4134-AC36-6F8005EFDF10}"/>
    <cellStyle name="Normal 6" xfId="3" xr:uid="{0F1166B3-D083-4B47-954D-3827449873F4}"/>
    <cellStyle name="Porcentagem 2" xfId="6" xr:uid="{C541549D-6937-42EB-BD4F-F695B24AF8A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144029</xdr:colOff>
      <xdr:row>0</xdr:row>
      <xdr:rowOff>31550</xdr:rowOff>
    </xdr:from>
    <xdr:to>
      <xdr:col>2</xdr:col>
      <xdr:colOff>32657</xdr:colOff>
      <xdr:row>3</xdr:row>
      <xdr:rowOff>140543</xdr:rowOff>
    </xdr:to>
    <xdr:pic>
      <xdr:nvPicPr>
        <xdr:cNvPr id="2" name="Imagem 1" descr="BRASAO TOBIAS BARRETO.jpg">
          <a:extLst>
            <a:ext uri="{FF2B5EF4-FFF2-40B4-BE49-F238E27FC236}">
              <a16:creationId xmlns:a16="http://schemas.microsoft.com/office/drawing/2014/main" id="{7A6A2401-0F0D-4763-A54F-A118F21B7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3629" y="31550"/>
          <a:ext cx="563542" cy="6968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3937002</xdr:colOff>
      <xdr:row>0</xdr:row>
      <xdr:rowOff>53664</xdr:rowOff>
    </xdr:from>
    <xdr:to>
      <xdr:col>5</xdr:col>
      <xdr:colOff>1035235</xdr:colOff>
      <xdr:row>3</xdr:row>
      <xdr:rowOff>91992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C6693F9-6CC8-4BBA-A967-AD93F99B8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2659" y="53664"/>
          <a:ext cx="2791462" cy="626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A6F69-97AA-47A8-ADB9-50E7A47F9F70}">
  <sheetPr>
    <pageSetUpPr fitToPage="1"/>
  </sheetPr>
  <dimension ref="A1:F130"/>
  <sheetViews>
    <sheetView showGridLines="0" tabSelected="1" view="pageBreakPreview" topLeftCell="A37" zoomScale="70" zoomScaleNormal="70" zoomScaleSheetLayoutView="70" workbookViewId="0">
      <selection activeCell="C43" sqref="C43"/>
    </sheetView>
  </sheetViews>
  <sheetFormatPr defaultRowHeight="15" x14ac:dyDescent="0.25"/>
  <cols>
    <col min="2" max="2" width="9.85546875" style="4" customWidth="1"/>
    <col min="3" max="3" width="54" customWidth="1"/>
    <col min="4" max="4" width="73.140625" bestFit="1" customWidth="1"/>
    <col min="5" max="5" width="9.85546875" style="1" customWidth="1"/>
    <col min="6" max="6" width="16" style="2" customWidth="1"/>
    <col min="7" max="7" width="12.28515625" customWidth="1"/>
  </cols>
  <sheetData>
    <row r="1" spans="1:6" ht="15.75" x14ac:dyDescent="0.25">
      <c r="A1" s="15"/>
      <c r="B1" s="59" t="s">
        <v>5</v>
      </c>
      <c r="C1" s="60"/>
      <c r="D1" s="60"/>
      <c r="E1" s="60"/>
      <c r="F1" s="61"/>
    </row>
    <row r="2" spans="1:6" ht="15.75" x14ac:dyDescent="0.25">
      <c r="A2" s="15"/>
      <c r="B2" s="62" t="s">
        <v>6</v>
      </c>
      <c r="C2" s="63"/>
      <c r="D2" s="63"/>
      <c r="E2" s="63"/>
      <c r="F2" s="64"/>
    </row>
    <row r="3" spans="1:6" ht="15" customHeight="1" x14ac:dyDescent="0.25">
      <c r="A3" s="15"/>
      <c r="B3" s="62" t="s">
        <v>7</v>
      </c>
      <c r="C3" s="63"/>
      <c r="D3" s="63"/>
      <c r="E3" s="63"/>
      <c r="F3" s="64"/>
    </row>
    <row r="4" spans="1:6" ht="15" customHeight="1" x14ac:dyDescent="0.25">
      <c r="A4" s="15"/>
      <c r="B4" s="62"/>
      <c r="C4" s="63"/>
      <c r="D4" s="63"/>
      <c r="E4" s="63"/>
      <c r="F4" s="64"/>
    </row>
    <row r="5" spans="1:6" ht="37.9" customHeight="1" thickBot="1" x14ac:dyDescent="0.3">
      <c r="A5" s="15"/>
      <c r="B5" s="65" t="s">
        <v>72</v>
      </c>
      <c r="C5" s="66"/>
      <c r="D5" s="66"/>
      <c r="E5" s="66"/>
      <c r="F5" s="67"/>
    </row>
    <row r="6" spans="1:6" ht="15.75" x14ac:dyDescent="0.25">
      <c r="A6" s="15"/>
      <c r="B6" s="46" t="s">
        <v>4</v>
      </c>
      <c r="C6" s="48" t="s">
        <v>33</v>
      </c>
      <c r="D6" s="48"/>
      <c r="E6" s="48"/>
      <c r="F6" s="49"/>
    </row>
    <row r="7" spans="1:6" ht="31.5" x14ac:dyDescent="0.25">
      <c r="A7" s="15"/>
      <c r="B7" s="47"/>
      <c r="C7" s="9" t="s">
        <v>0</v>
      </c>
      <c r="D7" s="6" t="s">
        <v>1</v>
      </c>
      <c r="E7" s="6" t="s">
        <v>2</v>
      </c>
      <c r="F7" s="7" t="s">
        <v>3</v>
      </c>
    </row>
    <row r="8" spans="1:6" s="34" customFormat="1" ht="30" x14ac:dyDescent="0.25">
      <c r="A8" s="29"/>
      <c r="B8" s="30" t="s">
        <v>18</v>
      </c>
      <c r="C8" s="31" t="s">
        <v>11</v>
      </c>
      <c r="D8" s="32" t="s">
        <v>115</v>
      </c>
      <c r="E8" s="32" t="s">
        <v>31</v>
      </c>
      <c r="F8" s="33">
        <f>(1.6*3.2)+(0.9*1.2)</f>
        <v>6.2000000000000011</v>
      </c>
    </row>
    <row r="9" spans="1:6" ht="27.6" customHeight="1" x14ac:dyDescent="0.25">
      <c r="A9" s="15"/>
      <c r="B9" s="30" t="s">
        <v>19</v>
      </c>
      <c r="C9" s="11" t="s">
        <v>164</v>
      </c>
      <c r="D9" s="3" t="s">
        <v>230</v>
      </c>
      <c r="E9" s="8" t="s">
        <v>165</v>
      </c>
      <c r="F9" s="12">
        <v>246.21</v>
      </c>
    </row>
    <row r="10" spans="1:6" ht="30" x14ac:dyDescent="0.25">
      <c r="A10" s="15"/>
      <c r="B10" s="30" t="s">
        <v>20</v>
      </c>
      <c r="C10" s="11" t="s">
        <v>229</v>
      </c>
      <c r="D10" s="32" t="s">
        <v>231</v>
      </c>
      <c r="E10" s="8" t="s">
        <v>103</v>
      </c>
      <c r="F10" s="12">
        <v>25</v>
      </c>
    </row>
    <row r="11" spans="1:6" s="34" customFormat="1" ht="30" customHeight="1" x14ac:dyDescent="0.25">
      <c r="A11" s="29"/>
      <c r="B11" s="30" t="s">
        <v>167</v>
      </c>
      <c r="C11" s="31" t="s">
        <v>163</v>
      </c>
      <c r="D11" s="32" t="s">
        <v>223</v>
      </c>
      <c r="E11" s="32" t="s">
        <v>31</v>
      </c>
      <c r="F11" s="33">
        <v>2932.06</v>
      </c>
    </row>
    <row r="12" spans="1:6" ht="48" customHeight="1" x14ac:dyDescent="0.25">
      <c r="A12" s="15"/>
      <c r="B12" s="30" t="s">
        <v>168</v>
      </c>
      <c r="C12" s="20" t="s">
        <v>122</v>
      </c>
      <c r="D12" s="3" t="s">
        <v>238</v>
      </c>
      <c r="E12" s="21" t="s">
        <v>103</v>
      </c>
      <c r="F12" s="12">
        <v>1249.3499999999999</v>
      </c>
    </row>
    <row r="13" spans="1:6" ht="30" x14ac:dyDescent="0.25">
      <c r="A13" s="15"/>
      <c r="B13" s="30" t="s">
        <v>232</v>
      </c>
      <c r="C13" s="11" t="s">
        <v>166</v>
      </c>
      <c r="D13" s="3" t="s">
        <v>131</v>
      </c>
      <c r="E13" s="8" t="s">
        <v>35</v>
      </c>
      <c r="F13" s="12">
        <v>2</v>
      </c>
    </row>
    <row r="14" spans="1:6" ht="25.9" customHeight="1" thickBot="1" x14ac:dyDescent="0.3">
      <c r="A14" s="15"/>
      <c r="B14" s="16"/>
      <c r="C14" s="10"/>
      <c r="D14" s="5"/>
      <c r="E14" s="16"/>
      <c r="F14" s="26"/>
    </row>
    <row r="15" spans="1:6" ht="15.75" x14ac:dyDescent="0.25">
      <c r="A15" s="15"/>
      <c r="B15" s="46" t="s">
        <v>4</v>
      </c>
      <c r="C15" s="48" t="s">
        <v>169</v>
      </c>
      <c r="D15" s="48"/>
      <c r="E15" s="48"/>
      <c r="F15" s="49"/>
    </row>
    <row r="16" spans="1:6" ht="31.5" x14ac:dyDescent="0.25">
      <c r="A16" s="15"/>
      <c r="B16" s="47"/>
      <c r="C16" s="9" t="s">
        <v>0</v>
      </c>
      <c r="D16" s="6" t="s">
        <v>1</v>
      </c>
      <c r="E16" s="6" t="s">
        <v>2</v>
      </c>
      <c r="F16" s="7" t="s">
        <v>3</v>
      </c>
    </row>
    <row r="17" spans="1:6" ht="30.75" x14ac:dyDescent="0.25">
      <c r="A17" s="15"/>
      <c r="B17" s="8" t="s">
        <v>21</v>
      </c>
      <c r="C17" s="20" t="s">
        <v>13</v>
      </c>
      <c r="D17" s="3" t="s">
        <v>170</v>
      </c>
      <c r="E17" s="21" t="s">
        <v>39</v>
      </c>
      <c r="F17" s="12">
        <v>677.43</v>
      </c>
    </row>
    <row r="18" spans="1:6" ht="45" x14ac:dyDescent="0.25">
      <c r="A18" s="15"/>
      <c r="B18" s="8" t="s">
        <v>22</v>
      </c>
      <c r="C18" s="20" t="s">
        <v>36</v>
      </c>
      <c r="D18" s="3" t="s">
        <v>222</v>
      </c>
      <c r="E18" s="21" t="s">
        <v>116</v>
      </c>
      <c r="F18" s="12">
        <f>(10*12*0.06)</f>
        <v>7.1999999999999993</v>
      </c>
    </row>
    <row r="19" spans="1:6" ht="45" x14ac:dyDescent="0.25">
      <c r="A19" s="15"/>
      <c r="B19" s="8" t="s">
        <v>23</v>
      </c>
      <c r="C19" s="20" t="s">
        <v>118</v>
      </c>
      <c r="D19" s="3" t="s">
        <v>221</v>
      </c>
      <c r="E19" s="21" t="s">
        <v>103</v>
      </c>
      <c r="F19" s="12">
        <v>817.43</v>
      </c>
    </row>
    <row r="20" spans="1:6" ht="45" x14ac:dyDescent="0.25">
      <c r="A20" s="15"/>
      <c r="B20" s="8" t="s">
        <v>76</v>
      </c>
      <c r="C20" s="20" t="s">
        <v>117</v>
      </c>
      <c r="D20" s="3" t="s">
        <v>228</v>
      </c>
      <c r="E20" s="21" t="s">
        <v>116</v>
      </c>
      <c r="F20" s="12">
        <f>(740.25*0.05)</f>
        <v>37.012500000000003</v>
      </c>
    </row>
    <row r="21" spans="1:6" ht="23.25" customHeight="1" x14ac:dyDescent="0.25">
      <c r="A21" s="15"/>
      <c r="B21" s="8" t="s">
        <v>77</v>
      </c>
      <c r="C21" s="15" t="s">
        <v>119</v>
      </c>
      <c r="D21" s="3" t="s">
        <v>226</v>
      </c>
      <c r="E21" s="21" t="s">
        <v>116</v>
      </c>
      <c r="F21" s="12">
        <f>F20*1.25</f>
        <v>46.265625</v>
      </c>
    </row>
    <row r="22" spans="1:6" ht="48" customHeight="1" x14ac:dyDescent="0.25">
      <c r="A22" s="15"/>
      <c r="B22" s="8" t="s">
        <v>78</v>
      </c>
      <c r="C22" s="20" t="s">
        <v>120</v>
      </c>
      <c r="D22" s="3" t="s">
        <v>227</v>
      </c>
      <c r="E22" s="21" t="s">
        <v>121</v>
      </c>
      <c r="F22" s="12">
        <f>F21*5</f>
        <v>231.328125</v>
      </c>
    </row>
    <row r="23" spans="1:6" ht="25.9" customHeight="1" x14ac:dyDescent="0.25">
      <c r="A23" s="15"/>
      <c r="B23" s="16"/>
      <c r="C23" s="10"/>
      <c r="D23" s="5"/>
      <c r="E23" s="16"/>
      <c r="F23" s="26"/>
    </row>
    <row r="24" spans="1:6" ht="15.75" x14ac:dyDescent="0.25">
      <c r="A24" s="15"/>
      <c r="B24" s="50" t="s">
        <v>4</v>
      </c>
      <c r="C24" s="56" t="s">
        <v>12</v>
      </c>
      <c r="D24" s="57"/>
      <c r="E24" s="57"/>
      <c r="F24" s="58"/>
    </row>
    <row r="25" spans="1:6" ht="31.5" x14ac:dyDescent="0.25">
      <c r="A25" s="15"/>
      <c r="B25" s="51"/>
      <c r="C25" s="9" t="s">
        <v>0</v>
      </c>
      <c r="D25" s="6" t="s">
        <v>1</v>
      </c>
      <c r="E25" s="6" t="s">
        <v>2</v>
      </c>
      <c r="F25" s="24" t="s">
        <v>3</v>
      </c>
    </row>
    <row r="26" spans="1:6" ht="15.75" x14ac:dyDescent="0.25">
      <c r="A26" s="15"/>
      <c r="B26" s="52"/>
      <c r="C26" s="53" t="s">
        <v>12</v>
      </c>
      <c r="D26" s="54"/>
      <c r="E26" s="54"/>
      <c r="F26" s="55"/>
    </row>
    <row r="27" spans="1:6" ht="75" x14ac:dyDescent="0.25">
      <c r="A27" s="15"/>
      <c r="B27" s="8" t="s">
        <v>24</v>
      </c>
      <c r="C27" s="20" t="s">
        <v>123</v>
      </c>
      <c r="D27" s="3" t="s">
        <v>124</v>
      </c>
      <c r="E27" s="21" t="s">
        <v>39</v>
      </c>
      <c r="F27" s="12">
        <f>SUM(45+13.82+41.72+13.73+44.5+ 14.41+44.87+13.65)</f>
        <v>231.7</v>
      </c>
    </row>
    <row r="28" spans="1:6" ht="75" x14ac:dyDescent="0.25">
      <c r="A28" s="15"/>
      <c r="B28" s="8" t="s">
        <v>25</v>
      </c>
      <c r="C28" s="20" t="s">
        <v>37</v>
      </c>
      <c r="D28" s="3" t="s">
        <v>125</v>
      </c>
      <c r="E28" s="21" t="s">
        <v>39</v>
      </c>
      <c r="F28" s="12">
        <v>471.42</v>
      </c>
    </row>
    <row r="29" spans="1:6" s="40" customFormat="1" ht="45" x14ac:dyDescent="0.25">
      <c r="A29" s="35"/>
      <c r="B29" s="8" t="s">
        <v>26</v>
      </c>
      <c r="C29" s="36" t="s">
        <v>171</v>
      </c>
      <c r="D29" s="37" t="s">
        <v>179</v>
      </c>
      <c r="E29" s="38" t="s">
        <v>103</v>
      </c>
      <c r="F29" s="39">
        <f>268.72</f>
        <v>268.72000000000003</v>
      </c>
    </row>
    <row r="30" spans="1:6" s="40" customFormat="1" ht="30.75" x14ac:dyDescent="0.25">
      <c r="A30" s="35"/>
      <c r="B30" s="8" t="s">
        <v>27</v>
      </c>
      <c r="C30" s="36" t="s">
        <v>172</v>
      </c>
      <c r="D30" s="37" t="s">
        <v>179</v>
      </c>
      <c r="E30" s="38" t="s">
        <v>180</v>
      </c>
      <c r="F30" s="39">
        <f>268.72</f>
        <v>268.72000000000003</v>
      </c>
    </row>
    <row r="31" spans="1:6" s="40" customFormat="1" ht="75" x14ac:dyDescent="0.25">
      <c r="A31" s="35"/>
      <c r="B31" s="8" t="s">
        <v>173</v>
      </c>
      <c r="C31" s="36" t="s">
        <v>73</v>
      </c>
      <c r="D31" s="37" t="s">
        <v>178</v>
      </c>
      <c r="E31" s="38" t="s">
        <v>103</v>
      </c>
      <c r="F31" s="39">
        <f>537.68</f>
        <v>537.67999999999995</v>
      </c>
    </row>
    <row r="32" spans="1:6" ht="45.75" x14ac:dyDescent="0.25">
      <c r="A32" s="15"/>
      <c r="B32" s="8" t="s">
        <v>174</v>
      </c>
      <c r="C32" s="20" t="s">
        <v>74</v>
      </c>
      <c r="D32" s="3" t="s">
        <v>75</v>
      </c>
      <c r="E32" s="21" t="s">
        <v>103</v>
      </c>
      <c r="F32" s="12">
        <f>(185.12+(11.73*2)+245.12)</f>
        <v>453.70000000000005</v>
      </c>
    </row>
    <row r="33" spans="1:6" ht="45.75" x14ac:dyDescent="0.25">
      <c r="A33" s="15"/>
      <c r="B33" s="8" t="s">
        <v>175</v>
      </c>
      <c r="C33" s="20" t="s">
        <v>38</v>
      </c>
      <c r="D33" s="3" t="s">
        <v>127</v>
      </c>
      <c r="E33" s="21" t="s">
        <v>126</v>
      </c>
      <c r="F33" s="12">
        <f>(421.93 + 492.12 + 50.77)</f>
        <v>964.81999999999994</v>
      </c>
    </row>
    <row r="34" spans="1:6" ht="60" x14ac:dyDescent="0.25">
      <c r="A34" s="15"/>
      <c r="B34" s="8" t="s">
        <v>176</v>
      </c>
      <c r="C34" s="20" t="s">
        <v>10</v>
      </c>
      <c r="D34" s="3" t="s">
        <v>177</v>
      </c>
      <c r="E34" s="21" t="s">
        <v>35</v>
      </c>
      <c r="F34" s="12">
        <f>4</f>
        <v>4</v>
      </c>
    </row>
    <row r="35" spans="1:6" ht="25.9" customHeight="1" thickBot="1" x14ac:dyDescent="0.3">
      <c r="A35" s="15"/>
      <c r="B35" s="16"/>
      <c r="C35" s="10"/>
      <c r="D35" s="5"/>
      <c r="E35" s="16"/>
      <c r="F35" s="26"/>
    </row>
    <row r="36" spans="1:6" ht="15.75" x14ac:dyDescent="0.25">
      <c r="A36" s="13"/>
      <c r="B36" s="46" t="s">
        <v>4</v>
      </c>
      <c r="C36" s="72" t="s">
        <v>79</v>
      </c>
      <c r="D36" s="72"/>
      <c r="E36" s="72"/>
      <c r="F36" s="73"/>
    </row>
    <row r="37" spans="1:6" ht="31.5" x14ac:dyDescent="0.25">
      <c r="A37" s="13"/>
      <c r="B37" s="47"/>
      <c r="C37" s="9" t="s">
        <v>0</v>
      </c>
      <c r="D37" s="6" t="s">
        <v>1</v>
      </c>
      <c r="E37" s="6" t="s">
        <v>2</v>
      </c>
      <c r="F37" s="7" t="s">
        <v>3</v>
      </c>
    </row>
    <row r="38" spans="1:6" ht="15.75" x14ac:dyDescent="0.25">
      <c r="A38" s="13"/>
      <c r="B38" s="47"/>
      <c r="C38" s="70" t="s">
        <v>79</v>
      </c>
      <c r="D38" s="70"/>
      <c r="E38" s="70"/>
      <c r="F38" s="71"/>
    </row>
    <row r="39" spans="1:6" ht="45.75" x14ac:dyDescent="0.25">
      <c r="A39" s="13"/>
      <c r="B39" s="8" t="s">
        <v>84</v>
      </c>
      <c r="C39" s="14" t="s">
        <v>80</v>
      </c>
      <c r="D39" s="3" t="s">
        <v>128</v>
      </c>
      <c r="E39" s="21" t="s">
        <v>35</v>
      </c>
      <c r="F39" s="12">
        <v>10</v>
      </c>
    </row>
    <row r="40" spans="1:6" ht="75.75" x14ac:dyDescent="0.25">
      <c r="A40" s="13"/>
      <c r="B40" s="8" t="s">
        <v>85</v>
      </c>
      <c r="C40" s="14" t="s">
        <v>59</v>
      </c>
      <c r="D40" s="3" t="s">
        <v>129</v>
      </c>
      <c r="E40" s="21" t="s">
        <v>35</v>
      </c>
      <c r="F40" s="12">
        <v>2</v>
      </c>
    </row>
    <row r="41" spans="1:6" ht="60.75" x14ac:dyDescent="0.25">
      <c r="A41" s="13"/>
      <c r="B41" s="8" t="s">
        <v>86</v>
      </c>
      <c r="C41" s="14" t="s">
        <v>81</v>
      </c>
      <c r="D41" s="3" t="s">
        <v>130</v>
      </c>
      <c r="E41" s="21" t="s">
        <v>35</v>
      </c>
      <c r="F41" s="12">
        <v>2</v>
      </c>
    </row>
    <row r="42" spans="1:6" ht="30.75" x14ac:dyDescent="0.25">
      <c r="A42" s="13"/>
      <c r="B42" s="8" t="s">
        <v>87</v>
      </c>
      <c r="C42" s="14" t="s">
        <v>242</v>
      </c>
      <c r="D42" s="3" t="s">
        <v>243</v>
      </c>
      <c r="E42" s="21" t="s">
        <v>35</v>
      </c>
      <c r="F42" s="12">
        <v>16</v>
      </c>
    </row>
    <row r="43" spans="1:6" ht="30.75" x14ac:dyDescent="0.25">
      <c r="A43" s="13"/>
      <c r="B43" s="8" t="s">
        <v>240</v>
      </c>
      <c r="C43" s="14" t="s">
        <v>82</v>
      </c>
      <c r="D43" s="3" t="s">
        <v>239</v>
      </c>
      <c r="E43" s="21" t="s">
        <v>35</v>
      </c>
      <c r="F43" s="12">
        <v>8</v>
      </c>
    </row>
    <row r="44" spans="1:6" ht="26.25" customHeight="1" thickBot="1" x14ac:dyDescent="0.3">
      <c r="A44" s="15"/>
    </row>
    <row r="45" spans="1:6" ht="15.75" x14ac:dyDescent="0.25">
      <c r="A45" s="13"/>
      <c r="B45" s="46" t="s">
        <v>4</v>
      </c>
      <c r="C45" s="72" t="s">
        <v>83</v>
      </c>
      <c r="D45" s="72"/>
      <c r="E45" s="72"/>
      <c r="F45" s="73"/>
    </row>
    <row r="46" spans="1:6" ht="31.5" x14ac:dyDescent="0.25">
      <c r="A46" s="13"/>
      <c r="B46" s="47"/>
      <c r="C46" s="9" t="s">
        <v>0</v>
      </c>
      <c r="D46" s="6" t="s">
        <v>1</v>
      </c>
      <c r="E46" s="6" t="s">
        <v>2</v>
      </c>
      <c r="F46" s="7" t="s">
        <v>3</v>
      </c>
    </row>
    <row r="47" spans="1:6" ht="15.75" x14ac:dyDescent="0.25">
      <c r="A47" s="13"/>
      <c r="B47" s="47"/>
      <c r="C47" s="70" t="s">
        <v>83</v>
      </c>
      <c r="D47" s="70"/>
      <c r="E47" s="70"/>
      <c r="F47" s="71"/>
    </row>
    <row r="48" spans="1:6" ht="30.75" x14ac:dyDescent="0.25">
      <c r="A48" s="13"/>
      <c r="B48" s="8" t="s">
        <v>89</v>
      </c>
      <c r="C48" s="14" t="s">
        <v>56</v>
      </c>
      <c r="D48" s="3" t="s">
        <v>131</v>
      </c>
      <c r="E48" s="21" t="s">
        <v>35</v>
      </c>
      <c r="F48" s="12">
        <v>2</v>
      </c>
    </row>
    <row r="49" spans="1:6" ht="30.75" x14ac:dyDescent="0.25">
      <c r="A49" s="13"/>
      <c r="B49" s="8" t="s">
        <v>90</v>
      </c>
      <c r="C49" s="14" t="s">
        <v>57</v>
      </c>
      <c r="D49" s="3" t="s">
        <v>131</v>
      </c>
      <c r="E49" s="21" t="s">
        <v>35</v>
      </c>
      <c r="F49" s="12">
        <v>2</v>
      </c>
    </row>
    <row r="50" spans="1:6" ht="30.75" x14ac:dyDescent="0.25">
      <c r="A50" s="13"/>
      <c r="B50" s="8" t="s">
        <v>91</v>
      </c>
      <c r="C50" s="14" t="s">
        <v>53</v>
      </c>
      <c r="D50" s="3" t="s">
        <v>131</v>
      </c>
      <c r="E50" s="21" t="s">
        <v>35</v>
      </c>
      <c r="F50" s="12">
        <v>2</v>
      </c>
    </row>
    <row r="51" spans="1:6" ht="30.75" x14ac:dyDescent="0.25">
      <c r="A51" s="13"/>
      <c r="B51" s="8" t="s">
        <v>181</v>
      </c>
      <c r="C51" s="14" t="s">
        <v>54</v>
      </c>
      <c r="D51" s="3" t="s">
        <v>131</v>
      </c>
      <c r="E51" s="21" t="s">
        <v>35</v>
      </c>
      <c r="F51" s="12">
        <v>2</v>
      </c>
    </row>
    <row r="52" spans="1:6" ht="30.75" x14ac:dyDescent="0.25">
      <c r="A52" s="13"/>
      <c r="B52" s="8" t="s">
        <v>182</v>
      </c>
      <c r="C52" s="14" t="s">
        <v>58</v>
      </c>
      <c r="D52" s="3" t="s">
        <v>131</v>
      </c>
      <c r="E52" s="21" t="s">
        <v>35</v>
      </c>
      <c r="F52" s="12">
        <v>2</v>
      </c>
    </row>
    <row r="53" spans="1:6" ht="30.75" x14ac:dyDescent="0.25">
      <c r="A53" s="13"/>
      <c r="B53" s="8" t="s">
        <v>183</v>
      </c>
      <c r="C53" s="14" t="s">
        <v>55</v>
      </c>
      <c r="D53" s="3" t="s">
        <v>132</v>
      </c>
      <c r="E53" s="21" t="s">
        <v>35</v>
      </c>
      <c r="F53" s="12">
        <v>1</v>
      </c>
    </row>
    <row r="54" spans="1:6" ht="24.75" customHeight="1" thickBot="1" x14ac:dyDescent="0.3">
      <c r="A54" s="13"/>
      <c r="B54" s="16"/>
      <c r="C54" s="28"/>
      <c r="D54" s="5"/>
      <c r="E54" s="23"/>
      <c r="F54" s="25"/>
    </row>
    <row r="55" spans="1:6" ht="15.75" x14ac:dyDescent="0.25">
      <c r="A55" s="13"/>
      <c r="B55" s="46" t="s">
        <v>4</v>
      </c>
      <c r="C55" s="72" t="s">
        <v>88</v>
      </c>
      <c r="D55" s="72"/>
      <c r="E55" s="72"/>
      <c r="F55" s="73"/>
    </row>
    <row r="56" spans="1:6" ht="31.5" x14ac:dyDescent="0.25">
      <c r="A56" s="13"/>
      <c r="B56" s="47"/>
      <c r="C56" s="9" t="s">
        <v>0</v>
      </c>
      <c r="D56" s="6" t="s">
        <v>1</v>
      </c>
      <c r="E56" s="6" t="s">
        <v>2</v>
      </c>
      <c r="F56" s="7" t="s">
        <v>3</v>
      </c>
    </row>
    <row r="57" spans="1:6" ht="15.75" x14ac:dyDescent="0.25">
      <c r="A57" s="13"/>
      <c r="B57" s="47"/>
      <c r="C57" s="70" t="s">
        <v>88</v>
      </c>
      <c r="D57" s="70"/>
      <c r="E57" s="70"/>
      <c r="F57" s="71"/>
    </row>
    <row r="58" spans="1:6" ht="30.75" x14ac:dyDescent="0.25">
      <c r="A58" s="13"/>
      <c r="B58" s="8" t="s">
        <v>28</v>
      </c>
      <c r="C58" s="14" t="s">
        <v>241</v>
      </c>
      <c r="D58" s="3" t="s">
        <v>132</v>
      </c>
      <c r="E58" s="21" t="s">
        <v>35</v>
      </c>
      <c r="F58" s="12">
        <v>1</v>
      </c>
    </row>
    <row r="59" spans="1:6" ht="30.75" x14ac:dyDescent="0.25">
      <c r="A59" s="13"/>
      <c r="B59" s="8" t="s">
        <v>29</v>
      </c>
      <c r="C59" s="14" t="s">
        <v>60</v>
      </c>
      <c r="D59" s="3" t="s">
        <v>132</v>
      </c>
      <c r="E59" s="21" t="s">
        <v>35</v>
      </c>
      <c r="F59" s="12">
        <v>1</v>
      </c>
    </row>
    <row r="60" spans="1:6" ht="30.75" x14ac:dyDescent="0.25">
      <c r="A60" s="13"/>
      <c r="B60" s="8" t="s">
        <v>30</v>
      </c>
      <c r="C60" s="14" t="s">
        <v>53</v>
      </c>
      <c r="D60" s="3" t="s">
        <v>132</v>
      </c>
      <c r="E60" s="21" t="s">
        <v>35</v>
      </c>
      <c r="F60" s="12">
        <v>1</v>
      </c>
    </row>
    <row r="61" spans="1:6" ht="26.25" customHeight="1" thickBot="1" x14ac:dyDescent="0.3">
      <c r="A61" s="13"/>
      <c r="B61" s="16"/>
      <c r="C61" s="28"/>
      <c r="D61" s="5"/>
      <c r="E61" s="23"/>
      <c r="F61" s="25"/>
    </row>
    <row r="62" spans="1:6" ht="15.75" x14ac:dyDescent="0.25">
      <c r="A62" s="13"/>
      <c r="B62" s="46" t="s">
        <v>4</v>
      </c>
      <c r="C62" s="72" t="s">
        <v>9</v>
      </c>
      <c r="D62" s="72"/>
      <c r="E62" s="72"/>
      <c r="F62" s="73"/>
    </row>
    <row r="63" spans="1:6" ht="31.5" x14ac:dyDescent="0.25">
      <c r="A63" s="13"/>
      <c r="B63" s="47"/>
      <c r="C63" s="9" t="s">
        <v>0</v>
      </c>
      <c r="D63" s="6" t="s">
        <v>1</v>
      </c>
      <c r="E63" s="6" t="s">
        <v>2</v>
      </c>
      <c r="F63" s="7" t="s">
        <v>3</v>
      </c>
    </row>
    <row r="64" spans="1:6" ht="15.75" x14ac:dyDescent="0.25">
      <c r="A64" s="13"/>
      <c r="B64" s="47"/>
      <c r="C64" s="74" t="s">
        <v>9</v>
      </c>
      <c r="D64" s="74"/>
      <c r="E64" s="74"/>
      <c r="F64" s="75"/>
    </row>
    <row r="65" spans="1:6" ht="30" x14ac:dyDescent="0.25">
      <c r="A65" s="13"/>
      <c r="B65" s="8" t="s">
        <v>138</v>
      </c>
      <c r="C65" s="20" t="s">
        <v>94</v>
      </c>
      <c r="D65" s="3" t="s">
        <v>131</v>
      </c>
      <c r="E65" s="21" t="s">
        <v>35</v>
      </c>
      <c r="F65" s="12">
        <v>2</v>
      </c>
    </row>
    <row r="66" spans="1:6" ht="30" x14ac:dyDescent="0.25">
      <c r="A66" s="13"/>
      <c r="B66" s="8" t="s">
        <v>139</v>
      </c>
      <c r="C66" s="20" t="s">
        <v>16</v>
      </c>
      <c r="D66" s="3" t="s">
        <v>133</v>
      </c>
      <c r="E66" s="21" t="s">
        <v>35</v>
      </c>
      <c r="F66" s="12">
        <v>6</v>
      </c>
    </row>
    <row r="67" spans="1:6" ht="30" x14ac:dyDescent="0.25">
      <c r="A67" s="13"/>
      <c r="B67" s="8" t="s">
        <v>140</v>
      </c>
      <c r="C67" s="20" t="s">
        <v>184</v>
      </c>
      <c r="D67" s="3" t="s">
        <v>131</v>
      </c>
      <c r="E67" s="21" t="s">
        <v>35</v>
      </c>
      <c r="F67" s="12">
        <v>2</v>
      </c>
    </row>
    <row r="68" spans="1:6" ht="30" x14ac:dyDescent="0.25">
      <c r="A68" s="13"/>
      <c r="B68" s="8" t="s">
        <v>141</v>
      </c>
      <c r="C68" s="20" t="s">
        <v>185</v>
      </c>
      <c r="D68" s="3" t="s">
        <v>131</v>
      </c>
      <c r="E68" s="21" t="s">
        <v>35</v>
      </c>
      <c r="F68" s="12">
        <v>2</v>
      </c>
    </row>
    <row r="69" spans="1:6" ht="30" x14ac:dyDescent="0.25">
      <c r="A69" s="13"/>
      <c r="B69" s="8" t="s">
        <v>142</v>
      </c>
      <c r="C69" s="20" t="s">
        <v>52</v>
      </c>
      <c r="D69" s="3" t="s">
        <v>134</v>
      </c>
      <c r="E69" s="21" t="s">
        <v>35</v>
      </c>
      <c r="F69" s="12">
        <v>7</v>
      </c>
    </row>
    <row r="70" spans="1:6" ht="30" x14ac:dyDescent="0.25">
      <c r="A70" s="13"/>
      <c r="B70" s="8" t="s">
        <v>143</v>
      </c>
      <c r="C70" s="20" t="s">
        <v>95</v>
      </c>
      <c r="D70" s="3" t="s">
        <v>134</v>
      </c>
      <c r="E70" s="21" t="s">
        <v>35</v>
      </c>
      <c r="F70" s="12">
        <v>7</v>
      </c>
    </row>
    <row r="71" spans="1:6" ht="30" x14ac:dyDescent="0.25">
      <c r="A71" s="13"/>
      <c r="B71" s="8" t="s">
        <v>144</v>
      </c>
      <c r="C71" s="20" t="s">
        <v>96</v>
      </c>
      <c r="D71" s="3" t="s">
        <v>135</v>
      </c>
      <c r="E71" s="21" t="s">
        <v>35</v>
      </c>
      <c r="F71" s="12">
        <v>24</v>
      </c>
    </row>
    <row r="72" spans="1:6" ht="45.75" x14ac:dyDescent="0.25">
      <c r="A72" s="13"/>
      <c r="B72" s="8" t="s">
        <v>145</v>
      </c>
      <c r="C72" s="20" t="s">
        <v>186</v>
      </c>
      <c r="D72" s="3" t="s">
        <v>92</v>
      </c>
      <c r="E72" s="21" t="s">
        <v>103</v>
      </c>
      <c r="F72" s="12">
        <f>(231.34+102.33+78.5+47.66+123.72+90.08)</f>
        <v>673.63000000000011</v>
      </c>
    </row>
    <row r="73" spans="1:6" ht="60" x14ac:dyDescent="0.25">
      <c r="A73" s="13"/>
      <c r="B73" s="8" t="s">
        <v>146</v>
      </c>
      <c r="C73" s="20" t="s">
        <v>51</v>
      </c>
      <c r="D73" s="3" t="s">
        <v>93</v>
      </c>
      <c r="E73" s="21" t="s">
        <v>103</v>
      </c>
      <c r="F73" s="12">
        <v>268.72000000000003</v>
      </c>
    </row>
    <row r="74" spans="1:6" ht="26.25" customHeight="1" x14ac:dyDescent="0.25">
      <c r="A74" s="15"/>
    </row>
    <row r="75" spans="1:6" ht="15.75" x14ac:dyDescent="0.25">
      <c r="A75" s="13"/>
      <c r="B75" s="50" t="s">
        <v>4</v>
      </c>
      <c r="C75" s="56" t="s">
        <v>109</v>
      </c>
      <c r="D75" s="57"/>
      <c r="E75" s="57"/>
      <c r="F75" s="58"/>
    </row>
    <row r="76" spans="1:6" ht="31.5" x14ac:dyDescent="0.25">
      <c r="A76" s="13"/>
      <c r="B76" s="51"/>
      <c r="C76" s="9" t="s">
        <v>0</v>
      </c>
      <c r="D76" s="6" t="s">
        <v>1</v>
      </c>
      <c r="E76" s="6" t="s">
        <v>2</v>
      </c>
      <c r="F76" s="24" t="s">
        <v>3</v>
      </c>
    </row>
    <row r="77" spans="1:6" ht="15.75" x14ac:dyDescent="0.25">
      <c r="A77" s="13"/>
      <c r="B77" s="52"/>
      <c r="C77" s="53" t="s">
        <v>41</v>
      </c>
      <c r="D77" s="54"/>
      <c r="E77" s="54"/>
      <c r="F77" s="55"/>
    </row>
    <row r="78" spans="1:6" ht="30.75" x14ac:dyDescent="0.25">
      <c r="A78" s="13"/>
      <c r="B78" s="8" t="s">
        <v>104</v>
      </c>
      <c r="C78" s="20" t="s">
        <v>8</v>
      </c>
      <c r="D78" s="3" t="s">
        <v>147</v>
      </c>
      <c r="E78" s="21" t="s">
        <v>116</v>
      </c>
      <c r="F78" s="12">
        <f>0.2*0.2*417.04</f>
        <v>16.681600000000003</v>
      </c>
    </row>
    <row r="79" spans="1:6" ht="30.75" x14ac:dyDescent="0.25">
      <c r="A79" s="13"/>
      <c r="B79" s="8" t="s">
        <v>105</v>
      </c>
      <c r="C79" s="20" t="s">
        <v>148</v>
      </c>
      <c r="D79" s="3" t="s">
        <v>149</v>
      </c>
      <c r="E79" s="21" t="s">
        <v>116</v>
      </c>
      <c r="F79" s="12">
        <v>16.68</v>
      </c>
    </row>
    <row r="80" spans="1:6" ht="45" x14ac:dyDescent="0.25">
      <c r="A80" s="13"/>
      <c r="B80" s="8" t="s">
        <v>106</v>
      </c>
      <c r="C80" s="20" t="s">
        <v>150</v>
      </c>
      <c r="D80" s="3" t="s">
        <v>67</v>
      </c>
      <c r="E80" s="21" t="s">
        <v>35</v>
      </c>
      <c r="F80" s="12">
        <v>10</v>
      </c>
    </row>
    <row r="81" spans="1:6" ht="30" x14ac:dyDescent="0.25">
      <c r="A81" s="13"/>
      <c r="B81" s="8" t="s">
        <v>107</v>
      </c>
      <c r="C81" s="20" t="s">
        <v>151</v>
      </c>
      <c r="D81" s="3" t="s">
        <v>67</v>
      </c>
      <c r="E81" s="21" t="s">
        <v>35</v>
      </c>
      <c r="F81" s="12">
        <v>1</v>
      </c>
    </row>
    <row r="82" spans="1:6" ht="24" customHeight="1" x14ac:dyDescent="0.25">
      <c r="A82" s="13"/>
      <c r="B82" s="8" t="s">
        <v>190</v>
      </c>
      <c r="C82" s="20" t="s">
        <v>152</v>
      </c>
      <c r="D82" s="3" t="s">
        <v>67</v>
      </c>
      <c r="E82" s="21" t="s">
        <v>35</v>
      </c>
      <c r="F82" s="12">
        <v>1</v>
      </c>
    </row>
    <row r="83" spans="1:6" ht="24" customHeight="1" x14ac:dyDescent="0.25">
      <c r="A83" s="13"/>
      <c r="B83" s="8" t="s">
        <v>191</v>
      </c>
      <c r="C83" s="20" t="s">
        <v>153</v>
      </c>
      <c r="D83" s="3" t="s">
        <v>67</v>
      </c>
      <c r="E83" s="21" t="s">
        <v>35</v>
      </c>
      <c r="F83" s="12">
        <v>1</v>
      </c>
    </row>
    <row r="84" spans="1:6" ht="33.75" customHeight="1" x14ac:dyDescent="0.25">
      <c r="A84" s="13"/>
      <c r="B84" s="8" t="s">
        <v>192</v>
      </c>
      <c r="C84" s="20" t="s">
        <v>154</v>
      </c>
      <c r="D84" s="3" t="s">
        <v>67</v>
      </c>
      <c r="E84" s="21" t="s">
        <v>35</v>
      </c>
      <c r="F84" s="12">
        <v>2</v>
      </c>
    </row>
    <row r="85" spans="1:6" ht="30" x14ac:dyDescent="0.25">
      <c r="A85" s="13"/>
      <c r="B85" s="8" t="s">
        <v>193</v>
      </c>
      <c r="C85" s="20" t="s">
        <v>42</v>
      </c>
      <c r="D85" s="3" t="s">
        <v>67</v>
      </c>
      <c r="E85" s="21" t="s">
        <v>40</v>
      </c>
      <c r="F85" s="12">
        <v>1.28</v>
      </c>
    </row>
    <row r="86" spans="1:6" ht="60" x14ac:dyDescent="0.25">
      <c r="A86" s="13"/>
      <c r="B86" s="8" t="s">
        <v>194</v>
      </c>
      <c r="C86" s="20" t="s">
        <v>43</v>
      </c>
      <c r="D86" s="3" t="s">
        <v>67</v>
      </c>
      <c r="E86" s="21" t="s">
        <v>35</v>
      </c>
      <c r="F86" s="12">
        <v>1</v>
      </c>
    </row>
    <row r="87" spans="1:6" ht="30" x14ac:dyDescent="0.25">
      <c r="A87" s="13"/>
      <c r="B87" s="8" t="s">
        <v>195</v>
      </c>
      <c r="C87" s="20" t="s">
        <v>44</v>
      </c>
      <c r="D87" s="3" t="s">
        <v>67</v>
      </c>
      <c r="E87" s="21" t="s">
        <v>35</v>
      </c>
      <c r="F87" s="12">
        <v>2</v>
      </c>
    </row>
    <row r="88" spans="1:6" ht="30" x14ac:dyDescent="0.25">
      <c r="A88" s="13"/>
      <c r="B88" s="8" t="s">
        <v>196</v>
      </c>
      <c r="C88" s="20" t="s">
        <v>155</v>
      </c>
      <c r="D88" s="3" t="s">
        <v>67</v>
      </c>
      <c r="E88" s="21" t="s">
        <v>35</v>
      </c>
      <c r="F88" s="12">
        <v>2</v>
      </c>
    </row>
    <row r="89" spans="1:6" ht="30" x14ac:dyDescent="0.25">
      <c r="A89" s="13"/>
      <c r="B89" s="8" t="s">
        <v>197</v>
      </c>
      <c r="C89" s="20" t="s">
        <v>156</v>
      </c>
      <c r="D89" s="3" t="s">
        <v>67</v>
      </c>
      <c r="E89" s="21" t="s">
        <v>35</v>
      </c>
      <c r="F89" s="12">
        <v>1</v>
      </c>
    </row>
    <row r="90" spans="1:6" ht="30" x14ac:dyDescent="0.25">
      <c r="A90" s="13"/>
      <c r="B90" s="8" t="s">
        <v>198</v>
      </c>
      <c r="C90" s="20" t="s">
        <v>45</v>
      </c>
      <c r="D90" s="3" t="s">
        <v>67</v>
      </c>
      <c r="E90" s="21" t="s">
        <v>35</v>
      </c>
      <c r="F90" s="12">
        <v>2</v>
      </c>
    </row>
    <row r="91" spans="1:6" ht="30" x14ac:dyDescent="0.25">
      <c r="A91" s="13"/>
      <c r="B91" s="8" t="s">
        <v>199</v>
      </c>
      <c r="C91" s="20" t="s">
        <v>46</v>
      </c>
      <c r="D91" s="3" t="s">
        <v>67</v>
      </c>
      <c r="E91" s="21" t="s">
        <v>39</v>
      </c>
      <c r="F91" s="12">
        <v>406.26</v>
      </c>
    </row>
    <row r="92" spans="1:6" ht="34.5" customHeight="1" x14ac:dyDescent="0.25">
      <c r="A92" s="13"/>
      <c r="B92" s="8" t="s">
        <v>200</v>
      </c>
      <c r="C92" s="20" t="s">
        <v>32</v>
      </c>
      <c r="D92" s="3" t="s">
        <v>67</v>
      </c>
      <c r="E92" s="21" t="s">
        <v>39</v>
      </c>
      <c r="F92" s="12">
        <v>10.78</v>
      </c>
    </row>
    <row r="93" spans="1:6" ht="30" x14ac:dyDescent="0.25">
      <c r="A93" s="13"/>
      <c r="B93" s="8" t="s">
        <v>201</v>
      </c>
      <c r="C93" s="20" t="s">
        <v>47</v>
      </c>
      <c r="D93" s="3" t="s">
        <v>67</v>
      </c>
      <c r="E93" s="21" t="s">
        <v>35</v>
      </c>
      <c r="F93" s="41">
        <v>25</v>
      </c>
    </row>
    <row r="94" spans="1:6" ht="30" x14ac:dyDescent="0.25">
      <c r="A94" s="13"/>
      <c r="B94" s="8" t="s">
        <v>202</v>
      </c>
      <c r="C94" s="20" t="s">
        <v>48</v>
      </c>
      <c r="D94" s="3" t="s">
        <v>67</v>
      </c>
      <c r="E94" s="21" t="s">
        <v>35</v>
      </c>
      <c r="F94" s="41">
        <v>3</v>
      </c>
    </row>
    <row r="95" spans="1:6" ht="30" x14ac:dyDescent="0.25">
      <c r="A95" s="13"/>
      <c r="B95" s="8" t="s">
        <v>203</v>
      </c>
      <c r="C95" s="20" t="s">
        <v>157</v>
      </c>
      <c r="D95" s="3" t="s">
        <v>67</v>
      </c>
      <c r="E95" s="21" t="s">
        <v>39</v>
      </c>
      <c r="F95" s="12">
        <v>1251.1199999999999</v>
      </c>
    </row>
    <row r="96" spans="1:6" ht="30" x14ac:dyDescent="0.25">
      <c r="A96" s="13"/>
      <c r="B96" s="8" t="s">
        <v>204</v>
      </c>
      <c r="C96" s="20" t="s">
        <v>158</v>
      </c>
      <c r="D96" s="3" t="s">
        <v>67</v>
      </c>
      <c r="E96" s="21" t="s">
        <v>35</v>
      </c>
      <c r="F96" s="12">
        <v>1</v>
      </c>
    </row>
    <row r="97" spans="1:6" ht="45" x14ac:dyDescent="0.25">
      <c r="A97" s="13"/>
      <c r="B97" s="8" t="s">
        <v>205</v>
      </c>
      <c r="C97" s="20" t="s">
        <v>159</v>
      </c>
      <c r="D97" s="3" t="s">
        <v>67</v>
      </c>
      <c r="E97" s="21" t="s">
        <v>35</v>
      </c>
      <c r="F97" s="12">
        <v>1</v>
      </c>
    </row>
    <row r="98" spans="1:6" ht="36" customHeight="1" x14ac:dyDescent="0.25">
      <c r="A98" s="13"/>
      <c r="B98" s="8" t="s">
        <v>206</v>
      </c>
      <c r="C98" s="20" t="s">
        <v>160</v>
      </c>
      <c r="D98" s="3" t="s">
        <v>67</v>
      </c>
      <c r="E98" s="21" t="s">
        <v>35</v>
      </c>
      <c r="F98" s="12">
        <v>1</v>
      </c>
    </row>
    <row r="99" spans="1:6" ht="30" x14ac:dyDescent="0.25">
      <c r="A99" s="13"/>
      <c r="B99" s="8" t="s">
        <v>207</v>
      </c>
      <c r="C99" s="20" t="s">
        <v>161</v>
      </c>
      <c r="D99" s="3" t="s">
        <v>67</v>
      </c>
      <c r="E99" s="21" t="s">
        <v>35</v>
      </c>
      <c r="F99" s="12">
        <v>1</v>
      </c>
    </row>
    <row r="100" spans="1:6" ht="30" x14ac:dyDescent="0.25">
      <c r="A100" s="13"/>
      <c r="B100" s="8" t="s">
        <v>208</v>
      </c>
      <c r="C100" s="20" t="s">
        <v>162</v>
      </c>
      <c r="D100" s="3" t="s">
        <v>67</v>
      </c>
      <c r="E100" s="21" t="s">
        <v>35</v>
      </c>
      <c r="F100" s="12">
        <v>4</v>
      </c>
    </row>
    <row r="101" spans="1:6" ht="28.5" customHeight="1" x14ac:dyDescent="0.25">
      <c r="A101" s="13"/>
      <c r="B101" s="8" t="s">
        <v>209</v>
      </c>
      <c r="C101" s="20" t="s">
        <v>49</v>
      </c>
      <c r="D101" s="3" t="s">
        <v>67</v>
      </c>
      <c r="E101" s="21" t="s">
        <v>50</v>
      </c>
      <c r="F101" s="12">
        <v>6</v>
      </c>
    </row>
    <row r="102" spans="1:6" ht="75" x14ac:dyDescent="0.25">
      <c r="A102" s="13"/>
      <c r="B102" s="8" t="s">
        <v>210</v>
      </c>
      <c r="C102" s="20" t="s">
        <v>114</v>
      </c>
      <c r="D102" s="3" t="s">
        <v>67</v>
      </c>
      <c r="E102" s="21" t="s">
        <v>35</v>
      </c>
      <c r="F102" s="12">
        <v>6</v>
      </c>
    </row>
    <row r="103" spans="1:6" ht="60" x14ac:dyDescent="0.25">
      <c r="A103" s="13"/>
      <c r="B103" s="8" t="s">
        <v>211</v>
      </c>
      <c r="C103" s="20" t="s">
        <v>113</v>
      </c>
      <c r="D103" s="3" t="s">
        <v>67</v>
      </c>
      <c r="E103" s="21" t="s">
        <v>35</v>
      </c>
      <c r="F103" s="12">
        <v>6</v>
      </c>
    </row>
    <row r="104" spans="1:6" ht="45" x14ac:dyDescent="0.25">
      <c r="A104" s="13"/>
      <c r="B104" s="8" t="s">
        <v>212</v>
      </c>
      <c r="C104" s="20" t="s">
        <v>187</v>
      </c>
      <c r="D104" s="3" t="s">
        <v>67</v>
      </c>
      <c r="E104" s="21" t="s">
        <v>35</v>
      </c>
      <c r="F104" s="12">
        <v>24</v>
      </c>
    </row>
    <row r="105" spans="1:6" ht="60" x14ac:dyDescent="0.25">
      <c r="A105" s="13"/>
      <c r="B105" s="8" t="s">
        <v>213</v>
      </c>
      <c r="C105" s="20" t="s">
        <v>188</v>
      </c>
      <c r="D105" s="3" t="s">
        <v>67</v>
      </c>
      <c r="E105" s="21" t="s">
        <v>35</v>
      </c>
      <c r="F105" s="12">
        <v>24</v>
      </c>
    </row>
    <row r="106" spans="1:6" ht="30" x14ac:dyDescent="0.25">
      <c r="A106" s="13"/>
      <c r="B106" s="8" t="s">
        <v>214</v>
      </c>
      <c r="C106" s="20" t="s">
        <v>236</v>
      </c>
      <c r="D106" s="3" t="s">
        <v>67</v>
      </c>
      <c r="E106" s="21" t="s">
        <v>35</v>
      </c>
      <c r="F106" s="12">
        <v>10</v>
      </c>
    </row>
    <row r="107" spans="1:6" s="45" customFormat="1" ht="30.75" customHeight="1" x14ac:dyDescent="0.25">
      <c r="A107" s="42"/>
      <c r="B107" s="8" t="s">
        <v>215</v>
      </c>
      <c r="C107" s="43" t="s">
        <v>189</v>
      </c>
      <c r="D107" s="3" t="s">
        <v>237</v>
      </c>
      <c r="E107" s="44" t="s">
        <v>126</v>
      </c>
      <c r="F107" s="41">
        <v>2932.06</v>
      </c>
    </row>
    <row r="108" spans="1:6" ht="30.75" customHeight="1" thickBot="1" x14ac:dyDescent="0.3">
      <c r="A108" s="13"/>
      <c r="B108" s="16"/>
      <c r="C108" s="22"/>
      <c r="D108" s="5"/>
      <c r="E108" s="23"/>
      <c r="F108" s="25"/>
    </row>
    <row r="109" spans="1:6" ht="15.75" x14ac:dyDescent="0.25">
      <c r="A109" s="13"/>
      <c r="B109" s="46" t="s">
        <v>4</v>
      </c>
      <c r="C109" s="72" t="s">
        <v>97</v>
      </c>
      <c r="D109" s="72"/>
      <c r="E109" s="72"/>
      <c r="F109" s="73"/>
    </row>
    <row r="110" spans="1:6" ht="31.5" x14ac:dyDescent="0.25">
      <c r="A110" s="13"/>
      <c r="B110" s="47"/>
      <c r="C110" s="9" t="s">
        <v>0</v>
      </c>
      <c r="D110" s="6" t="s">
        <v>1</v>
      </c>
      <c r="E110" s="6" t="s">
        <v>2</v>
      </c>
      <c r="F110" s="7" t="s">
        <v>3</v>
      </c>
    </row>
    <row r="111" spans="1:6" ht="15.75" x14ac:dyDescent="0.25">
      <c r="A111" s="13"/>
      <c r="B111" s="47"/>
      <c r="C111" s="70" t="s">
        <v>97</v>
      </c>
      <c r="D111" s="70"/>
      <c r="E111" s="70"/>
      <c r="F111" s="71"/>
    </row>
    <row r="112" spans="1:6" ht="60.75" x14ac:dyDescent="0.25">
      <c r="A112" s="13"/>
      <c r="B112" s="8" t="s">
        <v>110</v>
      </c>
      <c r="C112" s="14" t="s">
        <v>98</v>
      </c>
      <c r="D112" s="3" t="s">
        <v>99</v>
      </c>
      <c r="E112" s="21" t="s">
        <v>39</v>
      </c>
      <c r="F112" s="12">
        <f>(4.22*8)</f>
        <v>33.76</v>
      </c>
    </row>
    <row r="113" spans="1:6" ht="30.75" x14ac:dyDescent="0.25">
      <c r="A113" s="13"/>
      <c r="B113" s="8" t="s">
        <v>111</v>
      </c>
      <c r="C113" s="14" t="s">
        <v>61</v>
      </c>
      <c r="D113" s="3" t="s">
        <v>100</v>
      </c>
      <c r="E113" s="21" t="s">
        <v>39</v>
      </c>
      <c r="F113" s="12">
        <f>(4*4)</f>
        <v>16</v>
      </c>
    </row>
    <row r="114" spans="1:6" ht="30.75" x14ac:dyDescent="0.25">
      <c r="A114" s="13"/>
      <c r="B114" s="8" t="s">
        <v>112</v>
      </c>
      <c r="C114" s="14" t="s">
        <v>62</v>
      </c>
      <c r="D114" s="3" t="s">
        <v>101</v>
      </c>
      <c r="E114" s="21" t="s">
        <v>39</v>
      </c>
      <c r="F114" s="12">
        <f>(14*6)</f>
        <v>84</v>
      </c>
    </row>
    <row r="115" spans="1:6" ht="45.75" x14ac:dyDescent="0.25">
      <c r="A115" s="13"/>
      <c r="B115" s="8" t="s">
        <v>137</v>
      </c>
      <c r="C115" s="14" t="s">
        <v>63</v>
      </c>
      <c r="D115" s="3" t="s">
        <v>102</v>
      </c>
      <c r="E115" s="21" t="s">
        <v>103</v>
      </c>
      <c r="F115" s="12">
        <v>56.75</v>
      </c>
    </row>
    <row r="116" spans="1:6" ht="26.45" customHeight="1" thickBot="1" x14ac:dyDescent="0.3">
      <c r="A116" s="15"/>
      <c r="B116" s="17"/>
      <c r="C116" s="15"/>
      <c r="D116" s="15"/>
      <c r="E116" s="18"/>
      <c r="F116" s="19"/>
    </row>
    <row r="117" spans="1:6" ht="15.75" x14ac:dyDescent="0.25">
      <c r="A117" s="15"/>
      <c r="B117" s="46" t="s">
        <v>4</v>
      </c>
      <c r="C117" s="72" t="s">
        <v>14</v>
      </c>
      <c r="D117" s="72"/>
      <c r="E117" s="72"/>
      <c r="F117" s="73"/>
    </row>
    <row r="118" spans="1:6" ht="31.5" x14ac:dyDescent="0.25">
      <c r="A118" s="15"/>
      <c r="B118" s="47"/>
      <c r="C118" s="9" t="s">
        <v>0</v>
      </c>
      <c r="D118" s="6" t="s">
        <v>1</v>
      </c>
      <c r="E118" s="6" t="s">
        <v>2</v>
      </c>
      <c r="F118" s="7" t="s">
        <v>3</v>
      </c>
    </row>
    <row r="119" spans="1:6" ht="15.75" x14ac:dyDescent="0.25">
      <c r="A119" s="15"/>
      <c r="B119" s="47"/>
      <c r="C119" s="74" t="s">
        <v>14</v>
      </c>
      <c r="D119" s="74"/>
      <c r="E119" s="74"/>
      <c r="F119" s="75"/>
    </row>
    <row r="120" spans="1:6" ht="26.25" customHeight="1" x14ac:dyDescent="0.25">
      <c r="A120" s="15"/>
      <c r="B120" s="12" t="s">
        <v>216</v>
      </c>
      <c r="C120" s="14" t="s">
        <v>15</v>
      </c>
      <c r="D120" s="3" t="s">
        <v>136</v>
      </c>
      <c r="E120" s="3" t="s">
        <v>39</v>
      </c>
      <c r="F120" s="3">
        <v>703.12</v>
      </c>
    </row>
    <row r="121" spans="1:6" ht="45.75" x14ac:dyDescent="0.25">
      <c r="A121" s="15"/>
      <c r="B121" s="12" t="s">
        <v>217</v>
      </c>
      <c r="C121" s="11" t="s">
        <v>64</v>
      </c>
      <c r="D121" s="3" t="s">
        <v>225</v>
      </c>
      <c r="E121" s="3" t="s">
        <v>39</v>
      </c>
      <c r="F121" s="27">
        <f>(5.13*17)+(5*17)</f>
        <v>172.20999999999998</v>
      </c>
    </row>
    <row r="122" spans="1:6" ht="45.75" x14ac:dyDescent="0.25">
      <c r="A122" s="15"/>
      <c r="B122" s="12" t="s">
        <v>218</v>
      </c>
      <c r="C122" s="14" t="s">
        <v>65</v>
      </c>
      <c r="D122" s="3" t="s">
        <v>108</v>
      </c>
      <c r="E122" s="3" t="s">
        <v>103</v>
      </c>
      <c r="F122" s="3">
        <f>(1.37*4)+(6*4)+(1.57*4)</f>
        <v>35.76</v>
      </c>
    </row>
    <row r="123" spans="1:6" ht="15.75" x14ac:dyDescent="0.25">
      <c r="A123" s="15"/>
      <c r="B123" s="12" t="s">
        <v>219</v>
      </c>
      <c r="C123" s="14" t="s">
        <v>233</v>
      </c>
      <c r="D123" s="3" t="s">
        <v>234</v>
      </c>
      <c r="E123" s="3" t="s">
        <v>103</v>
      </c>
      <c r="F123" s="27">
        <f>25</f>
        <v>25</v>
      </c>
    </row>
    <row r="124" spans="1:6" ht="30" x14ac:dyDescent="0.25">
      <c r="A124" s="15"/>
      <c r="B124" s="12" t="s">
        <v>220</v>
      </c>
      <c r="C124" s="11" t="s">
        <v>66</v>
      </c>
      <c r="D124" s="3" t="s">
        <v>224</v>
      </c>
      <c r="E124" s="3" t="s">
        <v>103</v>
      </c>
      <c r="F124" s="3">
        <v>2932.06</v>
      </c>
    </row>
    <row r="125" spans="1:6" ht="30.75" x14ac:dyDescent="0.25">
      <c r="A125" s="15"/>
      <c r="B125" s="12" t="s">
        <v>235</v>
      </c>
      <c r="C125" s="14" t="s">
        <v>17</v>
      </c>
      <c r="D125" s="3" t="s">
        <v>68</v>
      </c>
      <c r="E125" s="3" t="s">
        <v>35</v>
      </c>
      <c r="F125" s="27">
        <v>1</v>
      </c>
    </row>
    <row r="126" spans="1:6" ht="15.75" x14ac:dyDescent="0.25">
      <c r="A126" s="15"/>
      <c r="B126"/>
      <c r="E126"/>
      <c r="F126"/>
    </row>
    <row r="127" spans="1:6" x14ac:dyDescent="0.25">
      <c r="C127" s="68" t="s">
        <v>71</v>
      </c>
      <c r="D127" s="68"/>
      <c r="E127" s="68"/>
    </row>
    <row r="128" spans="1:6" x14ac:dyDescent="0.25">
      <c r="C128" s="68" t="s">
        <v>34</v>
      </c>
      <c r="D128" s="68"/>
      <c r="E128" s="68"/>
    </row>
    <row r="129" spans="3:5" x14ac:dyDescent="0.25">
      <c r="C129" s="69" t="s">
        <v>69</v>
      </c>
      <c r="D129" s="69"/>
      <c r="E129" s="69"/>
    </row>
    <row r="130" spans="3:5" x14ac:dyDescent="0.25">
      <c r="C130" s="68" t="s">
        <v>70</v>
      </c>
      <c r="D130" s="68"/>
      <c r="E130" s="68"/>
    </row>
  </sheetData>
  <protectedRanges>
    <protectedRange sqref="C48:C54 E48:F54 C45:F47 C117:F125 C65:C71 C7:F7 C62:F64 C112:C115 E58:F61 E112:F115 C58:C61 C72:F73 D12:F12 E14:F14 E8:F11 D17:F22 C8:C12 E23:F23 C17:C20 C16:F16 C14 C22:C26 D24:F26 D32:F34 C27:F31 E65:F71 D36:F38 E35:F35 C75:F111 C55:F57 E39:F43 C32:C43" name="Intervalo1_4"/>
    <protectedRange sqref="D8 D23 D14 D35 D10:D11" name="Intervalo1_4_2"/>
    <protectedRange sqref="D58:D61 D112:D115 D48:D54 D65:D71 D39:D43" name="Intervalo1_4_3"/>
    <protectedRange sqref="D9" name="Intervalo1_4_5"/>
    <protectedRange sqref="C13 E13:F13" name="Intervalo1_4_1"/>
    <protectedRange sqref="D13" name="Intervalo1_4_3_1"/>
  </protectedRanges>
  <mergeCells count="36">
    <mergeCell ref="B36:B38"/>
    <mergeCell ref="C36:F36"/>
    <mergeCell ref="C38:F38"/>
    <mergeCell ref="B45:B47"/>
    <mergeCell ref="C45:F45"/>
    <mergeCell ref="C47:F47"/>
    <mergeCell ref="C75:F75"/>
    <mergeCell ref="B75:B77"/>
    <mergeCell ref="B55:B57"/>
    <mergeCell ref="C55:F55"/>
    <mergeCell ref="C57:F57"/>
    <mergeCell ref="B62:B64"/>
    <mergeCell ref="C62:F62"/>
    <mergeCell ref="C64:F64"/>
    <mergeCell ref="B109:B111"/>
    <mergeCell ref="C111:F111"/>
    <mergeCell ref="B117:B119"/>
    <mergeCell ref="C117:F117"/>
    <mergeCell ref="C119:F119"/>
    <mergeCell ref="C109:F109"/>
    <mergeCell ref="C128:E128"/>
    <mergeCell ref="C129:E129"/>
    <mergeCell ref="C130:E130"/>
    <mergeCell ref="C127:E127"/>
    <mergeCell ref="C77:F77"/>
    <mergeCell ref="B1:F1"/>
    <mergeCell ref="B3:F4"/>
    <mergeCell ref="B2:F2"/>
    <mergeCell ref="B5:F5"/>
    <mergeCell ref="B6:B7"/>
    <mergeCell ref="C6:F6"/>
    <mergeCell ref="B15:B16"/>
    <mergeCell ref="C15:F15"/>
    <mergeCell ref="B24:B26"/>
    <mergeCell ref="C26:F26"/>
    <mergeCell ref="C24:F24"/>
  </mergeCells>
  <phoneticPr fontId="3" type="noConversion"/>
  <pageMargins left="0.7" right="0.7" top="0.75" bottom="0.75" header="0.3" footer="0.3"/>
  <pageSetup paperSize="9" scale="53" fitToHeight="0" orientation="portrait" r:id="rId1"/>
  <rowBreaks count="1" manualBreakCount="1">
    <brk id="108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 DE CÁLCULO PRAÇA</vt:lpstr>
      <vt:lpstr>'MEMORIA DE CÁLCULO PRAÇA'!Area_de_impressao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MAYRLUCE CARVALHO</dc:creator>
  <cp:lastModifiedBy>Mayrluce</cp:lastModifiedBy>
  <cp:lastPrinted>2026-04-24T12:41:46Z</cp:lastPrinted>
  <dcterms:created xsi:type="dcterms:W3CDTF">2021-11-29T17:49:06Z</dcterms:created>
  <dcterms:modified xsi:type="dcterms:W3CDTF">2026-04-24T12:49:15Z</dcterms:modified>
</cp:coreProperties>
</file>